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codeName="ThisWorkbook"/>
  <mc:AlternateContent xmlns:mc="http://schemas.openxmlformats.org/markup-compatibility/2006">
    <mc:Choice Requires="x15">
      <x15ac:absPath xmlns:x15ac="http://schemas.microsoft.com/office/spreadsheetml/2010/11/ac" url="/Users/prueba/Desktop/MIR 2024/Fid/"/>
    </mc:Choice>
  </mc:AlternateContent>
  <xr:revisionPtr revIDLastSave="0" documentId="8_{4ABEDCF5-FD08-D740-803D-E64E32924BD1}" xr6:coauthVersionLast="47" xr6:coauthVersionMax="47" xr10:uidLastSave="{00000000-0000-0000-0000-000000000000}"/>
  <bookViews>
    <workbookView xWindow="12540" yWindow="820" windowWidth="14800" windowHeight="15180" tabRatio="788" firstSheet="4" activeTab="7" xr2:uid="{00000000-000D-0000-FFFF-FFFF00000000}"/>
  </bookViews>
  <sheets>
    <sheet name="C-1.02.1.1.1.3 " sheetId="2" r:id="rId1"/>
    <sheet name="A-1.02.1.1.1.3.1 " sheetId="11" r:id="rId2"/>
    <sheet name="A-1.02.1.1.1.3.2" sheetId="13" r:id="rId3"/>
    <sheet name="A-1.02.1.1.1.3.3" sheetId="16" r:id="rId4"/>
    <sheet name="A-1.02.1.1.1.3.4" sheetId="17" r:id="rId5"/>
    <sheet name="A-1.02.1.1.1.3.5" sheetId="18" r:id="rId6"/>
    <sheet name="A-1.02.1.1.1.3.6" sheetId="19" r:id="rId7"/>
    <sheet name="A-1.02.1.1.1.3.7" sheetId="20" r:id="rId8"/>
  </sheets>
  <definedNames>
    <definedName name="_xlnm.Print_Area" localSheetId="1">'A-1.02.1.1.1.3.1 '!$C$1:$I$52</definedName>
    <definedName name="_xlnm.Print_Area" localSheetId="2">'A-1.02.1.1.1.3.2'!$C$1:$I$53</definedName>
    <definedName name="_xlnm.Print_Area" localSheetId="3">'A-1.02.1.1.1.3.3'!$C$1:$I$52</definedName>
    <definedName name="_xlnm.Print_Area" localSheetId="4">'A-1.02.1.1.1.3.4'!$C$1:$I$53</definedName>
    <definedName name="_xlnm.Print_Area" localSheetId="5">'A-1.02.1.1.1.3.5'!$C$1:$I$52</definedName>
    <definedName name="_xlnm.Print_Area" localSheetId="6">'A-1.02.1.1.1.3.6'!$C$1:$I$52</definedName>
    <definedName name="_xlnm.Print_Area" localSheetId="7">'A-1.02.1.1.1.3.7'!$C$1:$I$52</definedName>
    <definedName name="_xlnm.Print_Area" localSheetId="0">'C-1.02.1.1.1.3 '!$C$1:$I$52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29" i="11" l="1"/>
  <c r="H29" i="2"/>
  <c r="H29" i="20"/>
  <c r="H29" i="19"/>
  <c r="H29" i="18"/>
  <c r="H29" i="17"/>
  <c r="H29" i="16"/>
  <c r="H29" i="13"/>
</calcChain>
</file>

<file path=xl/sharedStrings.xml><?xml version="1.0" encoding="utf-8"?>
<sst xmlns="http://schemas.openxmlformats.org/spreadsheetml/2006/main" count="971" uniqueCount="185">
  <si>
    <t xml:space="preserve">Firma del Responsable </t>
  </si>
  <si>
    <t>Teléfono del responsable</t>
  </si>
  <si>
    <t>Correo electrónico del responsable</t>
  </si>
  <si>
    <t>Puesto del responsable</t>
  </si>
  <si>
    <t>Unidad administrativa del responsable</t>
  </si>
  <si>
    <t>Responsable del diseño del Indicador</t>
  </si>
  <si>
    <t>Unidad de Medida del denominador</t>
  </si>
  <si>
    <t>Fuente de Información del denominador</t>
  </si>
  <si>
    <t>Descripción de las siglas del denominador</t>
  </si>
  <si>
    <t>Siglas del denominador</t>
  </si>
  <si>
    <t>Unidad de Medida del numerador</t>
  </si>
  <si>
    <t>Fuente de Información del numerador</t>
  </si>
  <si>
    <t>Descripción de las siglas del numerador</t>
  </si>
  <si>
    <t>Siglas del numerador</t>
  </si>
  <si>
    <t>MINIGRÁFICA</t>
  </si>
  <si>
    <t>ANUAL</t>
  </si>
  <si>
    <t>TRIMESTRE 3</t>
  </si>
  <si>
    <t>TRIMESTRE 2</t>
  </si>
  <si>
    <t>TRIMESTRE 1</t>
  </si>
  <si>
    <t>SEGUIMIENTO TRIMESTRAL Y ACUMULADO ANUAL DE AVANCE EN CUMPLIMIENTO DE METAS (%)</t>
  </si>
  <si>
    <t>Medio de Verificación del Indicador</t>
  </si>
  <si>
    <t xml:space="preserve">mayor o igual a +20% </t>
  </si>
  <si>
    <t>mayor a cero y menor a +20%</t>
  </si>
  <si>
    <t>menor o igual a cero</t>
  </si>
  <si>
    <t xml:space="preserve"> menor a 50% o mayor a 120%</t>
  </si>
  <si>
    <t>mayor o igual  a 50%  o menor o igual a 70%</t>
  </si>
  <si>
    <t>rojo
(crítico)</t>
  </si>
  <si>
    <t>amarillo
(con riesgo)</t>
  </si>
  <si>
    <t>verde
(aceptable)</t>
  </si>
  <si>
    <t>descendente</t>
  </si>
  <si>
    <t>ascendente</t>
  </si>
  <si>
    <t>Parámetros de semaforización</t>
  </si>
  <si>
    <t>Año</t>
  </si>
  <si>
    <t>Valor Relativo</t>
  </si>
  <si>
    <t>Valor Absoluto</t>
  </si>
  <si>
    <t>Meta</t>
  </si>
  <si>
    <t>Línea base</t>
  </si>
  <si>
    <t>Trimestral</t>
  </si>
  <si>
    <t>Porcentaje</t>
  </si>
  <si>
    <t>Frecuencia de medición del Indicador</t>
  </si>
  <si>
    <t>Unidad de medida del Indicador</t>
  </si>
  <si>
    <t>Ecuación del Método de cálculo del indicador.</t>
  </si>
  <si>
    <t>Definición del indicador.</t>
  </si>
  <si>
    <t>(    X     )</t>
  </si>
  <si>
    <t>(           )</t>
  </si>
  <si>
    <t>(     X      )</t>
  </si>
  <si>
    <t>(    X    )</t>
  </si>
  <si>
    <t>Relativa</t>
  </si>
  <si>
    <t>Absoluta</t>
  </si>
  <si>
    <t>Nominal
(no existen datos históricos)</t>
  </si>
  <si>
    <t>Regular
(comportamiento constante dentro de un rango)</t>
  </si>
  <si>
    <t>Descendente</t>
  </si>
  <si>
    <t>Ascendente</t>
  </si>
  <si>
    <t>Tipo de valor de la meta.</t>
  </si>
  <si>
    <t>Seleccionar el compartamiento del Indicador hacia la meta
(ascendente o descendente + regular o nominal)</t>
  </si>
  <si>
    <t xml:space="preserve"> (  X )</t>
  </si>
  <si>
    <t xml:space="preserve"> (     )</t>
  </si>
  <si>
    <t xml:space="preserve"> (         )</t>
  </si>
  <si>
    <t xml:space="preserve"> (        )</t>
  </si>
  <si>
    <t xml:space="preserve"> (  X  )</t>
  </si>
  <si>
    <t xml:space="preserve"> Gestión.</t>
  </si>
  <si>
    <t xml:space="preserve">Estratégico.                </t>
  </si>
  <si>
    <t>Economía.</t>
  </si>
  <si>
    <t>Calidad.</t>
  </si>
  <si>
    <t>Eficacia.</t>
  </si>
  <si>
    <t>Eficiencia.</t>
  </si>
  <si>
    <t>Seleccionar el Tipo de indicador.</t>
  </si>
  <si>
    <t>Seleccionar una de las Dimensiones que mide el Indicador.</t>
  </si>
  <si>
    <t>(            )</t>
  </si>
  <si>
    <t>Aportación Marginal.</t>
  </si>
  <si>
    <t>Adecuado.</t>
  </si>
  <si>
    <t>Monitoreable</t>
  </si>
  <si>
    <t>Relevancia.</t>
  </si>
  <si>
    <t>Claridad.</t>
  </si>
  <si>
    <t>Seleccionar los Criterios CREMAA que cumple el Indicador.</t>
  </si>
  <si>
    <t>Clave y nombre de la Línea de Acción del PMD a la que se alinea el Indicador.</t>
  </si>
  <si>
    <t>Clave y nombre de la Estrategia del PMD a la que se alinea el Indicador.</t>
  </si>
  <si>
    <t>Componente</t>
  </si>
  <si>
    <t>NIVEL DE LA MIR QUE ATIENDE EL INDICADOR</t>
  </si>
  <si>
    <t>UNIDAD RESPONSABLE</t>
  </si>
  <si>
    <t>NOMBRE DEL PROGRAMA PRESUPUESTARIO ANUAL (PPA)</t>
  </si>
  <si>
    <t>CLAVE Y NOMBRE DEL INDICADOR</t>
  </si>
  <si>
    <t>Actividades de apoyo programadas</t>
  </si>
  <si>
    <t>Número de personas capacitadas.</t>
  </si>
  <si>
    <t xml:space="preserve"> 4.1.1</t>
  </si>
  <si>
    <t>Atender las causas o factores generadores de violencia y delincuencia con estricto respeto a los Derechos Humanos a efecto de que la población del municipio de Benito Juárez mantenga seguro su patrimonio</t>
  </si>
  <si>
    <t>(   X   )</t>
  </si>
  <si>
    <t xml:space="preserve">El indicador mide el número de personas que integran los comites de prevención y actuación en caso de contingencias de origen ambiental o humana, los cuales vienen acompañados de sensibilización y capacitación en estos temas. </t>
  </si>
  <si>
    <r>
      <t xml:space="preserve">Nombre del Documento:  </t>
    </r>
    <r>
      <rPr>
        <sz val="9"/>
        <color theme="1"/>
        <rFont val="Calibri"/>
        <family val="2"/>
        <scheme val="minor"/>
      </rPr>
      <t>Informe trimestral de actividades, donde se especifica las atenciones brindadas.</t>
    </r>
    <r>
      <rPr>
        <b/>
        <sz val="9"/>
        <color theme="1"/>
        <rFont val="Calibri"/>
        <family val="2"/>
        <scheme val="minor"/>
      </rPr>
      <t xml:space="preserve">
Nombre de quien genera la información: </t>
    </r>
    <r>
      <rPr>
        <sz val="9"/>
        <color theme="1"/>
        <rFont val="Calibri"/>
        <family val="2"/>
        <scheme val="minor"/>
      </rPr>
      <t>Dirección General de Bomberos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Lefort : DGHCB/INFORMES PBR-SED/2022</t>
    </r>
    <r>
      <rPr>
        <sz val="9"/>
        <color theme="1"/>
        <rFont val="Calibri"/>
        <family val="2"/>
        <scheme val="minor"/>
      </rPr>
      <t>, que se encuentra en la repisa No 3 de la Coordinacion Administrativa de la Direccion de Bomberos.</t>
    </r>
  </si>
  <si>
    <t>Dirección General de Bomberos</t>
  </si>
  <si>
    <t>capacitearturocancun@Hotmail.com</t>
  </si>
  <si>
    <t>998841202 Y  9981194088</t>
  </si>
  <si>
    <t xml:space="preserve">Lic. Arturo Sosa Muñoz </t>
  </si>
  <si>
    <t>Actividad</t>
  </si>
  <si>
    <t>Este indicador mide el número de personal integrante de organizaciones publicas y/o privadas capacitadas en conocimientos básicos de prevención y autoprotección para  mitigar los riesgos en los establecimientos ante los diferentes suscesos catástroficos.</t>
  </si>
  <si>
    <t xml:space="preserve">      POPC = (NOCA/NOES)*100                             </t>
  </si>
  <si>
    <t xml:space="preserve"> Número de personas integradas.  </t>
  </si>
  <si>
    <t>NPEI:</t>
  </si>
  <si>
    <t>Personal de Organizaciones públicas y privadas.</t>
  </si>
  <si>
    <t>Actividades  programadas</t>
  </si>
  <si>
    <t>Numero de personas estimadas a integrar.</t>
  </si>
  <si>
    <t xml:space="preserve"> Informe ejecutivo Platicas Comunitarias</t>
  </si>
  <si>
    <t xml:space="preserve">NPEC: </t>
  </si>
  <si>
    <t xml:space="preserve">  base de datos de reportes estadisticos atendidos</t>
  </si>
  <si>
    <t>Informe ejecutivo de personas capacitadas</t>
  </si>
  <si>
    <t>Número de personas estimadas. .</t>
  </si>
  <si>
    <t>solictudes, bitacoras de registro y  base de datos .</t>
  </si>
  <si>
    <t xml:space="preserve">Personas integradas en Cómites. </t>
  </si>
  <si>
    <t xml:space="preserve">Este indicador mide el número de eventos másivos verificados en cuanto a sus medidas de seguridad en sus instalaciones y corroborando la reducción de riesgos. </t>
  </si>
  <si>
    <t xml:space="preserve">PEMV= (NEMV/NEME)*100                      </t>
  </si>
  <si>
    <t>Número de eventos másivos con medidas de seguridad verificadas.    .</t>
  </si>
  <si>
    <t xml:space="preserve">NEMV: </t>
  </si>
  <si>
    <t xml:space="preserve">NOCA: </t>
  </si>
  <si>
    <t>Eventos másivos.</t>
  </si>
  <si>
    <t>Informe ejecutivo e eventos másivos con medidas de seguridad verificadas</t>
  </si>
  <si>
    <t xml:space="preserve">Número de eventos másivos con medidas de seguridad estimadas.   </t>
  </si>
  <si>
    <t xml:space="preserve">NEME: </t>
  </si>
  <si>
    <t xml:space="preserve">NOES: . </t>
  </si>
  <si>
    <t>Este indicador mide el número de niñas y niños capacitados por el Honorable Cuerpo de Bomberos sobre las medidas de prevención y riesgos en el hogar y en la escuela.</t>
  </si>
  <si>
    <t>Número de niñas y niños capacitados.</t>
  </si>
  <si>
    <t>NNNC</t>
  </si>
  <si>
    <t>Informe ejecutivo de niñas y niños capacitados.</t>
  </si>
  <si>
    <t>Niñas y niños.</t>
  </si>
  <si>
    <t xml:space="preserve"> Número de niñas y niños estimados.  </t>
  </si>
  <si>
    <t>NNNE</t>
  </si>
  <si>
    <t>solictudes de visitas, bitacoras de registro y  base de datos .</t>
  </si>
  <si>
    <t>Este indicador mide el número de establecimientos hoteleros, restauranteras y comerciales a los que se han revisado sus instalaciones del sistema contra incendios así como que cuenten con condiciones operables para caso de una situación de emergencia.</t>
  </si>
  <si>
    <t xml:space="preserve"> PNNC= (NNNC/NNNE)*100            </t>
  </si>
  <si>
    <t xml:space="preserve">         PEMS=(NESR/NEER)*100</t>
  </si>
  <si>
    <t xml:space="preserve">
 Número de establecimientos estimados a revisar.</t>
  </si>
  <si>
    <t xml:space="preserve">
NEER</t>
  </si>
  <si>
    <t xml:space="preserve"> Número de establecimientos revisados.
</t>
  </si>
  <si>
    <t xml:space="preserve">NESR:
</t>
  </si>
  <si>
    <t>Establecimientos.</t>
  </si>
  <si>
    <t>Informe ejecutivo de establecimientos con medidas de seguridad revisados.</t>
  </si>
  <si>
    <t>Este indicador mide el número de llamadas que la ciudadania realiza al Honorable Cuerpo de Bomberos para que sea atendida antes, durante y después de alguna contingencia.</t>
  </si>
  <si>
    <t xml:space="preserve">PLLA=(NLLA/NLLE)*100      </t>
  </si>
  <si>
    <t xml:space="preserve"> Número de llamadas de auxilio atendidas.
</t>
  </si>
  <si>
    <t xml:space="preserve">NLLA
</t>
  </si>
  <si>
    <t xml:space="preserve"> Número de llamadas de auxilio estimadas.</t>
  </si>
  <si>
    <t>NLLE</t>
  </si>
  <si>
    <t xml:space="preserve">Llamadas de auxilio. </t>
  </si>
  <si>
    <t xml:space="preserve">Informe ejecutivo de llamadas de auxilio atendidas. </t>
  </si>
  <si>
    <t>Este indicador mide el número de elementos del Honorable Cuerpo de Bomberos que ha sido capacitado en materia de prevención de incendios con el objetivo de mejorar la calidad en el servicio.</t>
  </si>
  <si>
    <t>PHBC= (NPBC/NPBE)*100</t>
  </si>
  <si>
    <t xml:space="preserve">NPBC 
</t>
  </si>
  <si>
    <t xml:space="preserve"> Número de elementos del Honorable Cuerpo de Bomberos capacitados.                            
</t>
  </si>
  <si>
    <t xml:space="preserve">Número de elementos del Honorable Cuerpo de Bomberos estimados. </t>
  </si>
  <si>
    <t>Elementos del Honorable Cuerpo de Bomberos.</t>
  </si>
  <si>
    <t xml:space="preserve">                           NNPBE</t>
  </si>
  <si>
    <t xml:space="preserve">Informe ejecutivo  de elementos del Honorable Cuerpo de Bomberos capacitados.  </t>
  </si>
  <si>
    <t xml:space="preserve"> Registro e inventarios y  base de datos .</t>
  </si>
  <si>
    <t>Presupuesto del ejercicio asignado.</t>
  </si>
  <si>
    <t>Este indicador permite medir el total de equipos de protección corporal para elementos del Honorable Cuerpo de Bomberos que necesita para su propia protección y operatividad.</t>
  </si>
  <si>
    <t>PEPP=(NEPI/NEPE)*100</t>
  </si>
  <si>
    <t xml:space="preserve">NEPI:
</t>
  </si>
  <si>
    <t xml:space="preserve"> Número de equipos de protección corporal incrementados                
</t>
  </si>
  <si>
    <t xml:space="preserve">              
NEPE:</t>
  </si>
  <si>
    <t xml:space="preserve"> Número de equipos de protección corporal estimados.</t>
  </si>
  <si>
    <t>Equipos de protección corporal.</t>
  </si>
  <si>
    <t>Informe ejecutivo  de equipos de protección corporal incrementado.</t>
  </si>
  <si>
    <r>
      <rPr>
        <b/>
        <sz val="9"/>
        <color theme="1"/>
        <rFont val="Calibri"/>
        <family val="2"/>
        <scheme val="minor"/>
      </rPr>
      <t>POPC:</t>
    </r>
    <r>
      <rPr>
        <sz val="9"/>
        <color theme="1"/>
        <rFont val="Calibri"/>
        <family val="2"/>
        <scheme val="minor"/>
      </rPr>
      <t xml:space="preserve"> Porcentaje de personal de organizaciones públicas y privadas capacitadas.</t>
    </r>
  </si>
  <si>
    <r>
      <rPr>
        <b/>
        <sz val="9"/>
        <color theme="1"/>
        <rFont val="Calibri"/>
        <family val="2"/>
        <scheme val="minor"/>
      </rPr>
      <t>PCPI:</t>
    </r>
    <r>
      <rPr>
        <sz val="9"/>
        <color theme="1"/>
        <rFont val="Calibri"/>
        <family val="2"/>
        <scheme val="minor"/>
      </rPr>
      <t xml:space="preserve"> Porcentaje de personas en cómites integradas.  </t>
    </r>
  </si>
  <si>
    <r>
      <rPr>
        <b/>
        <sz val="9"/>
        <color theme="1"/>
        <rFont val="Calibri"/>
        <family val="2"/>
        <scheme val="minor"/>
      </rPr>
      <t>PEMV:</t>
    </r>
    <r>
      <rPr>
        <sz val="9"/>
        <color theme="1"/>
        <rFont val="Calibri"/>
        <family val="2"/>
        <scheme val="minor"/>
      </rPr>
      <t xml:space="preserve"> Porcentaje de eventos másivos con medidas de seguridad verificadas.  </t>
    </r>
  </si>
  <si>
    <r>
      <rPr>
        <b/>
        <sz val="9"/>
        <color theme="1"/>
        <rFont val="Calibri"/>
        <family val="2"/>
        <scheme val="minor"/>
      </rPr>
      <t xml:space="preserve">PNNC: </t>
    </r>
    <r>
      <rPr>
        <sz val="9"/>
        <color theme="1"/>
        <rFont val="Calibri"/>
        <family val="2"/>
        <scheme val="minor"/>
      </rPr>
      <t xml:space="preserve">Porcentaje de niñas y niños capacitados.  </t>
    </r>
  </si>
  <si>
    <r>
      <rPr>
        <b/>
        <sz val="9"/>
        <color theme="1"/>
        <rFont val="Calibri"/>
        <family val="2"/>
        <scheme val="minor"/>
      </rPr>
      <t>PEMS:</t>
    </r>
    <r>
      <rPr>
        <sz val="9"/>
        <color theme="1"/>
        <rFont val="Calibri"/>
        <family val="2"/>
        <scheme val="minor"/>
      </rPr>
      <t xml:space="preserve"> Porcentaje de establecimientos con medidas de seguridad revisados.</t>
    </r>
  </si>
  <si>
    <r>
      <rPr>
        <b/>
        <sz val="9"/>
        <color theme="1"/>
        <rFont val="Calibri"/>
        <family val="2"/>
        <scheme val="minor"/>
      </rPr>
      <t>PLLA:</t>
    </r>
    <r>
      <rPr>
        <sz val="9"/>
        <color theme="1"/>
        <rFont val="Calibri"/>
        <family val="2"/>
        <scheme val="minor"/>
      </rPr>
      <t xml:space="preserve"> Porcentaje de llamadas de auxilio atendidas. </t>
    </r>
  </si>
  <si>
    <r>
      <rPr>
        <b/>
        <sz val="9"/>
        <color theme="1"/>
        <rFont val="Calibri"/>
        <family val="2"/>
        <scheme val="minor"/>
      </rPr>
      <t>PEQI:</t>
    </r>
    <r>
      <rPr>
        <sz val="9"/>
        <color theme="1"/>
        <rFont val="Calibri"/>
        <family val="2"/>
        <scheme val="minor"/>
      </rPr>
      <t xml:space="preserve"> Porcentaje de equipos de protección corporal incrementado.</t>
    </r>
  </si>
  <si>
    <r>
      <rPr>
        <b/>
        <sz val="9"/>
        <color theme="1"/>
        <rFont val="Calibri"/>
        <family val="2"/>
        <scheme val="minor"/>
      </rPr>
      <t>PHBC</t>
    </r>
    <r>
      <rPr>
        <sz val="9"/>
        <color theme="1"/>
        <rFont val="Calibri"/>
        <family val="2"/>
        <scheme val="minor"/>
      </rPr>
      <t xml:space="preserve">: Porcentaje de elementos del Honorable Cuerpo de Bomberos capacitados. </t>
    </r>
  </si>
  <si>
    <t>Direccion General de Bomberos - Secretaría General</t>
  </si>
  <si>
    <r>
      <rPr>
        <b/>
        <sz val="9"/>
        <color theme="1"/>
        <rFont val="Calibri"/>
        <family val="2"/>
        <scheme val="minor"/>
      </rPr>
      <t xml:space="preserve">            PCPI=</t>
    </r>
    <r>
      <rPr>
        <sz val="9"/>
        <color theme="1"/>
        <rFont val="Calibri"/>
        <family val="2"/>
        <scheme val="minor"/>
      </rPr>
      <t xml:space="preserve"> (NPEI/NPEC)*100                                </t>
    </r>
  </si>
  <si>
    <t>4.1.1.1.16 Capacitar a la ciudadania y alas empresas privadas en temas de prevencion y autoproteccion ante eventos de origgen ambiental o humana</t>
  </si>
  <si>
    <t>Direccion General de Bomberos</t>
  </si>
  <si>
    <t xml:space="preserve">Direccion General de Bomberos </t>
  </si>
  <si>
    <t>(     X    )</t>
  </si>
  <si>
    <t>4.1.1.19  Atender de manera pronta los reportes de auxilio de la ciudanía ante contingencias.</t>
  </si>
  <si>
    <t>TRIMESTRE 4</t>
  </si>
  <si>
    <t>TRIMESTRE4</t>
  </si>
  <si>
    <t xml:space="preserve">1.3.1.9 Levantar actas de inspeccion  a los establecimientos  que no cuentas con la liencia de funcionamiento </t>
  </si>
  <si>
    <t xml:space="preserve">mayor a 70%
</t>
  </si>
  <si>
    <t>Director</t>
  </si>
  <si>
    <t>Ficha de Indicador de Desempeño. FID 2024</t>
  </si>
  <si>
    <t>O-PPA 1.2 Programa de Atención y Apoyo a las Demandas de la ciudadanía y Organismos no Gubernamentales.</t>
  </si>
  <si>
    <t>0.40%%</t>
  </si>
  <si>
    <t>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</si>
</sst>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Montserrat"/>
    </font>
    <font>
      <b/>
      <sz val="9"/>
      <color theme="1"/>
      <name val="Calibri"/>
      <family val="2"/>
      <scheme val="minor"/>
    </font>
    <font>
      <sz val="9"/>
      <color theme="1"/>
      <name val="Calibri"/>
      <family val="2"/>
      <scheme val="minor"/>
    </font>
    <font>
      <u/>
      <sz val="11"/>
      <color theme="10"/>
      <name val="Calibri"/>
      <family val="2"/>
      <scheme val="minor"/>
    </font>
    <font>
      <b/>
      <sz val="9"/>
      <name val="Calibri"/>
      <family val="2"/>
      <scheme val="minor"/>
    </font>
    <font>
      <sz val="9"/>
      <color theme="1"/>
      <name val="Montserrat"/>
    </font>
    <font>
      <sz val="9"/>
      <name val="Montserrat"/>
    </font>
    <font>
      <b/>
      <sz val="14"/>
      <color theme="0"/>
      <name val="Calibri"/>
      <family val="2"/>
      <scheme val="minor"/>
    </font>
    <font>
      <b/>
      <sz val="14"/>
      <color theme="0"/>
      <name val="Montserrat"/>
    </font>
  </fonts>
  <fills count="10">
    <fill>
      <patternFill patternType="none"/>
    </fill>
    <fill>
      <patternFill patternType="gray125"/>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FFFFFF"/>
        <bgColor indexed="64"/>
      </patternFill>
    </fill>
    <fill>
      <patternFill patternType="solid">
        <fgColor rgb="FF717372"/>
        <bgColor indexed="64"/>
      </patternFill>
    </fill>
    <fill>
      <patternFill patternType="solid">
        <fgColor theme="0"/>
        <bgColor indexed="64"/>
      </patternFill>
    </fill>
  </fills>
  <borders count="4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47">
    <xf numFmtId="0" fontId="0" fillId="0" borderId="0" xfId="0"/>
    <xf numFmtId="0" fontId="1" fillId="0" borderId="0" xfId="0" applyFont="1"/>
    <xf numFmtId="10" fontId="3" fillId="0" borderId="3" xfId="0" applyNumberFormat="1" applyFont="1" applyBorder="1" applyAlignment="1">
      <alignment horizontal="center" vertical="center" wrapText="1"/>
    </xf>
    <xf numFmtId="0" fontId="2" fillId="3" borderId="16" xfId="0" applyFont="1" applyFill="1" applyBorder="1" applyAlignment="1">
      <alignment horizontal="center" vertical="center" wrapText="1"/>
    </xf>
    <xf numFmtId="0" fontId="2" fillId="3" borderId="3" xfId="0" applyFont="1" applyFill="1" applyBorder="1" applyAlignment="1">
      <alignment vertical="center" wrapText="1"/>
    </xf>
    <xf numFmtId="9" fontId="1" fillId="0" borderId="0" xfId="0" applyNumberFormat="1" applyFont="1"/>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3" xfId="0" applyFont="1" applyBorder="1" applyAlignment="1">
      <alignment horizontal="center" vertical="center" wrapText="1"/>
    </xf>
    <xf numFmtId="0" fontId="2" fillId="3"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2" fillId="3" borderId="23" xfId="0" applyFont="1" applyFill="1" applyBorder="1" applyAlignment="1">
      <alignment horizontal="center" vertical="center"/>
    </xf>
    <xf numFmtId="0" fontId="2" fillId="3" borderId="26"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wrapText="1"/>
    </xf>
    <xf numFmtId="0" fontId="2" fillId="3" borderId="23" xfId="0" applyFont="1" applyFill="1" applyBorder="1" applyAlignment="1">
      <alignment vertical="center" wrapText="1"/>
    </xf>
    <xf numFmtId="0" fontId="7" fillId="0" borderId="0" xfId="0" applyFont="1" applyAlignment="1">
      <alignment vertical="center" wrapText="1"/>
    </xf>
    <xf numFmtId="0" fontId="1" fillId="0" borderId="27" xfId="0" applyFont="1" applyBorder="1"/>
    <xf numFmtId="0" fontId="1" fillId="0" borderId="28" xfId="0" applyFont="1" applyBorder="1"/>
    <xf numFmtId="0" fontId="1" fillId="0" borderId="29" xfId="0" applyFont="1" applyBorder="1"/>
    <xf numFmtId="0" fontId="9" fillId="0" borderId="30" xfId="0" applyFont="1" applyBorder="1" applyAlignment="1">
      <alignment vertical="center" wrapText="1"/>
    </xf>
    <xf numFmtId="0" fontId="9" fillId="0" borderId="0" xfId="0" applyFont="1" applyAlignment="1">
      <alignment vertical="center" wrapText="1"/>
    </xf>
    <xf numFmtId="0" fontId="9" fillId="0" borderId="31" xfId="0" applyFont="1" applyBorder="1" applyAlignment="1">
      <alignment vertical="center" wrapText="1"/>
    </xf>
    <xf numFmtId="0" fontId="9" fillId="0" borderId="32" xfId="0" applyFont="1" applyBorder="1" applyAlignment="1">
      <alignment vertical="center" wrapText="1"/>
    </xf>
    <xf numFmtId="0" fontId="9" fillId="0" borderId="33" xfId="0" applyFont="1" applyBorder="1" applyAlignment="1">
      <alignment vertical="center" wrapText="1"/>
    </xf>
    <xf numFmtId="0" fontId="9" fillId="0" borderId="34" xfId="0" applyFont="1" applyBorder="1" applyAlignment="1">
      <alignment vertical="center" wrapText="1"/>
    </xf>
    <xf numFmtId="10" fontId="3" fillId="9" borderId="23" xfId="0" applyNumberFormat="1" applyFont="1" applyFill="1" applyBorder="1" applyAlignment="1">
      <alignment horizontal="center" vertical="center" wrapText="1"/>
    </xf>
    <xf numFmtId="10" fontId="3" fillId="0" borderId="23" xfId="0" applyNumberFormat="1" applyFont="1" applyBorder="1" applyAlignment="1">
      <alignment horizontal="center" vertical="center" wrapText="1"/>
    </xf>
    <xf numFmtId="0" fontId="2" fillId="0" borderId="23"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3" fillId="0" borderId="26" xfId="0" applyFont="1" applyBorder="1" applyAlignment="1">
      <alignment horizontal="center" vertical="center" wrapText="1"/>
    </xf>
    <xf numFmtId="0" fontId="2" fillId="3" borderId="1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11" xfId="0" applyFont="1" applyBorder="1" applyAlignment="1">
      <alignment horizontal="center" vertical="center" wrapText="1"/>
    </xf>
    <xf numFmtId="0" fontId="6" fillId="0" borderId="23" xfId="0" applyFont="1" applyBorder="1" applyAlignment="1">
      <alignment horizontal="center" vertical="center" wrapText="1"/>
    </xf>
    <xf numFmtId="0" fontId="1" fillId="0" borderId="31" xfId="0" applyFont="1" applyBorder="1"/>
    <xf numFmtId="0" fontId="1" fillId="0" borderId="30" xfId="0" applyFont="1" applyBorder="1"/>
    <xf numFmtId="0" fontId="2" fillId="5" borderId="23"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3" borderId="25" xfId="0" applyFont="1" applyFill="1" applyBorder="1" applyAlignment="1">
      <alignment vertical="center" wrapText="1"/>
    </xf>
    <xf numFmtId="0" fontId="6" fillId="0" borderId="26" xfId="0" applyFont="1" applyBorder="1" applyAlignment="1">
      <alignment horizontal="center" vertical="center" wrapText="1"/>
    </xf>
    <xf numFmtId="0" fontId="2" fillId="4" borderId="25" xfId="0" applyFont="1" applyFill="1" applyBorder="1" applyAlignment="1">
      <alignment horizontal="center" vertical="center" wrapText="1"/>
    </xf>
    <xf numFmtId="3" fontId="3" fillId="0" borderId="24" xfId="0" applyNumberFormat="1" applyFont="1" applyBorder="1" applyAlignment="1">
      <alignment horizontal="center" vertical="center" wrapText="1"/>
    </xf>
    <xf numFmtId="0" fontId="2" fillId="6"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9" borderId="25" xfId="0" applyFont="1" applyFill="1" applyBorder="1" applyAlignment="1">
      <alignment horizontal="center" vertical="center" wrapText="1"/>
    </xf>
    <xf numFmtId="10" fontId="3" fillId="0" borderId="26" xfId="0" applyNumberFormat="1" applyFont="1" applyBorder="1" applyAlignment="1">
      <alignment horizontal="center" vertical="center" wrapText="1"/>
    </xf>
    <xf numFmtId="0" fontId="3" fillId="0" borderId="3" xfId="0" applyFont="1" applyBorder="1" applyAlignment="1">
      <alignment horizontal="center"/>
    </xf>
    <xf numFmtId="0" fontId="3" fillId="0" borderId="2" xfId="0" applyFont="1" applyBorder="1" applyAlignment="1">
      <alignment horizontal="center"/>
    </xf>
    <xf numFmtId="0" fontId="3" fillId="0" borderId="1" xfId="0" applyFont="1" applyBorder="1" applyAlignment="1">
      <alignment horizont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2" fillId="3" borderId="13"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4" fillId="0" borderId="8" xfId="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5" fillId="3" borderId="13"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2" fillId="6" borderId="26"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0" borderId="8"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2" fillId="3" borderId="2" xfId="0" applyFont="1" applyFill="1" applyBorder="1" applyAlignment="1">
      <alignment horizontal="center" vertical="center" wrapText="1"/>
    </xf>
    <xf numFmtId="3" fontId="3" fillId="0" borderId="15" xfId="0" applyNumberFormat="1" applyFont="1" applyBorder="1" applyAlignment="1">
      <alignment horizontal="center" vertical="center" wrapText="1"/>
    </xf>
    <xf numFmtId="0" fontId="3" fillId="0" borderId="17" xfId="0" applyFont="1" applyBorder="1" applyAlignment="1">
      <alignment horizontal="center" vertical="center" wrapText="1"/>
    </xf>
    <xf numFmtId="0" fontId="2" fillId="3" borderId="2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2" fillId="3" borderId="23"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2" fillId="3" borderId="13" xfId="0" applyFont="1" applyFill="1" applyBorder="1" applyAlignment="1">
      <alignment horizontal="center" vertical="top" wrapText="1"/>
    </xf>
    <xf numFmtId="0" fontId="2" fillId="3" borderId="10"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3" fillId="0" borderId="11" xfId="0" applyFont="1" applyBorder="1" applyAlignment="1">
      <alignment horizontal="left" vertical="center" wrapText="1"/>
    </xf>
    <xf numFmtId="0" fontId="8" fillId="8" borderId="19"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8" fillId="8" borderId="41"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2" xfId="0" applyFont="1" applyBorder="1" applyAlignment="1">
      <alignment horizontal="left" vertical="center" wrapText="1"/>
    </xf>
    <xf numFmtId="0" fontId="3" fillId="0" borderId="15" xfId="0" applyFont="1" applyBorder="1" applyAlignment="1">
      <alignment horizontal="center" vertical="center" wrapText="1"/>
    </xf>
    <xf numFmtId="0" fontId="2" fillId="3" borderId="25"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3" fillId="0" borderId="25" xfId="0" applyFont="1" applyBorder="1" applyAlignment="1">
      <alignment horizontal="center" vertical="center" wrapText="1"/>
    </xf>
    <xf numFmtId="0" fontId="2" fillId="3" borderId="26"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23" xfId="0" applyFont="1" applyFill="1" applyBorder="1" applyAlignment="1">
      <alignment horizontal="center" vertical="center"/>
    </xf>
    <xf numFmtId="0" fontId="3" fillId="0" borderId="26" xfId="0" applyFont="1" applyBorder="1" applyAlignment="1">
      <alignment horizontal="left" vertical="center" wrapText="1"/>
    </xf>
    <xf numFmtId="0" fontId="3" fillId="0" borderId="23" xfId="0" applyFont="1" applyBorder="1" applyAlignment="1">
      <alignment horizontal="left" vertical="center" wrapText="1"/>
    </xf>
    <xf numFmtId="0" fontId="3" fillId="0" borderId="25" xfId="0" applyFont="1" applyBorder="1" applyAlignment="1">
      <alignment horizontal="left" vertical="center" wrapText="1"/>
    </xf>
    <xf numFmtId="0" fontId="2" fillId="0" borderId="26"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left" vertical="center" wrapText="1"/>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40" xfId="0" applyFont="1" applyFill="1" applyBorder="1" applyAlignment="1">
      <alignment horizontal="center" vertical="center"/>
    </xf>
    <xf numFmtId="0" fontId="5" fillId="3" borderId="26"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4" fillId="0" borderId="26" xfId="1" applyBorder="1" applyAlignment="1">
      <alignment horizontal="center" vertical="center"/>
    </xf>
    <xf numFmtId="0" fontId="0" fillId="0" borderId="23" xfId="0" applyBorder="1" applyAlignment="1">
      <alignment horizontal="center" vertical="center"/>
    </xf>
    <xf numFmtId="0" fontId="3" fillId="0" borderId="26" xfId="0" applyFont="1" applyBorder="1" applyAlignment="1">
      <alignment horizontal="center"/>
    </xf>
    <xf numFmtId="0" fontId="3" fillId="0" borderId="23" xfId="0" applyFont="1" applyBorder="1" applyAlignment="1">
      <alignment horizontal="center"/>
    </xf>
    <xf numFmtId="0" fontId="3" fillId="0" borderId="25" xfId="0" applyFont="1" applyBorder="1" applyAlignment="1">
      <alignment horizontal="center"/>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9" xfId="0" applyFont="1" applyBorder="1" applyAlignment="1">
      <alignment horizontal="center" vertical="top" wrapText="1"/>
    </xf>
  </cellXfs>
  <cellStyles count="2">
    <cellStyle name="Hipervínculo" xfId="1" builtinId="8"/>
    <cellStyle name="Normal" xfId="0" builtinId="0"/>
  </cellStyles>
  <dxfs count="4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ont>
        <color theme="1"/>
      </font>
      <fill>
        <patternFill>
          <bgColor rgb="FFFF000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5632022"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6483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6483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7</xdr:col>
      <xdr:colOff>298022</xdr:colOff>
      <xdr:row>1</xdr:row>
      <xdr:rowOff>85725</xdr:rowOff>
    </xdr:from>
    <xdr:ext cx="1288517" cy="1000125"/>
    <xdr:pic>
      <xdr:nvPicPr>
        <xdr:cNvPr id="2" name="Imagen 3">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6555947" y="276225"/>
          <a:ext cx="1288517" cy="1000125"/>
        </a:xfrm>
        <a:prstGeom prst="rect">
          <a:avLst/>
        </a:prstGeom>
      </xdr:spPr>
    </xdr:pic>
    <xdr:clientData/>
  </xdr:oneCellAnchor>
  <xdr:twoCellAnchor editAs="oneCell">
    <xdr:from>
      <xdr:col>2</xdr:col>
      <xdr:colOff>232833</xdr:colOff>
      <xdr:row>1</xdr:row>
      <xdr:rowOff>253999</xdr:rowOff>
    </xdr:from>
    <xdr:to>
      <xdr:col>4</xdr:col>
      <xdr:colOff>529167</xdr:colOff>
      <xdr:row>3</xdr:row>
      <xdr:rowOff>10583</xdr:rowOff>
    </xdr:to>
    <xdr:pic>
      <xdr:nvPicPr>
        <xdr:cNvPr id="3" name="2 Imagen">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56833" y="444499"/>
          <a:ext cx="2258484" cy="709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pacitearturocancun@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pacitearturocancun@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capacitearturocancun@Hotmail.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capacitearturocancun@Hotmail.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capacitearturocancun@Hotmail.com"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capacitearturocancun@Hotmail.com"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capacitearturocancun@Hotmail.com"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capacitearturocancun@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C1:R54"/>
  <sheetViews>
    <sheetView showGridLines="0" topLeftCell="B32" zoomScale="92" zoomScaleNormal="92" workbookViewId="0">
      <selection activeCell="C38" sqref="C38"/>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2.164062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110" t="s">
        <v>162</v>
      </c>
      <c r="D7" s="111"/>
      <c r="E7" s="111"/>
      <c r="F7" s="111"/>
      <c r="G7" s="111"/>
      <c r="H7" s="111"/>
      <c r="I7" s="112"/>
      <c r="K7" s="15"/>
      <c r="L7" s="15"/>
      <c r="M7" s="15"/>
      <c r="N7" s="15"/>
      <c r="O7" s="15"/>
      <c r="P7" s="15"/>
      <c r="Q7" s="15"/>
      <c r="R7" s="15"/>
    </row>
    <row r="8" spans="3:18" ht="35.25" customHeight="1" x14ac:dyDescent="0.2">
      <c r="C8" s="113" t="s">
        <v>80</v>
      </c>
      <c r="D8" s="97"/>
      <c r="E8" s="97"/>
      <c r="F8" s="97"/>
      <c r="G8" s="65" t="s">
        <v>79</v>
      </c>
      <c r="H8" s="64"/>
      <c r="I8" s="43" t="s">
        <v>78</v>
      </c>
      <c r="K8" s="14"/>
      <c r="L8" s="14"/>
      <c r="M8" s="14"/>
      <c r="N8" s="14"/>
      <c r="O8" s="14"/>
      <c r="P8" s="14"/>
      <c r="Q8" s="14"/>
      <c r="R8" s="14"/>
    </row>
    <row r="9" spans="3:18" ht="37.5" customHeight="1" x14ac:dyDescent="0.2">
      <c r="C9" s="114" t="s">
        <v>182</v>
      </c>
      <c r="D9" s="58"/>
      <c r="E9" s="58"/>
      <c r="F9" s="59"/>
      <c r="G9" s="115" t="s">
        <v>169</v>
      </c>
      <c r="H9" s="115"/>
      <c r="I9" s="11" t="s">
        <v>77</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106" t="s">
        <v>171</v>
      </c>
      <c r="H11" s="95"/>
      <c r="I11" s="96"/>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43</v>
      </c>
      <c r="H20" s="98"/>
      <c r="I20" s="8" t="s">
        <v>43</v>
      </c>
    </row>
    <row r="21" spans="3:9" ht="15.75" customHeight="1" x14ac:dyDescent="0.2">
      <c r="C21" s="62" t="s">
        <v>42</v>
      </c>
      <c r="D21" s="63"/>
      <c r="E21" s="63"/>
      <c r="F21" s="63"/>
      <c r="G21" s="63"/>
      <c r="H21" s="63"/>
      <c r="I21" s="66"/>
    </row>
    <row r="22" spans="3:9" ht="39" customHeight="1" x14ac:dyDescent="0.2">
      <c r="C22" s="94" t="s">
        <v>87</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170</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89">
        <v>2085</v>
      </c>
      <c r="D29" s="90"/>
      <c r="E29" s="60">
        <v>2020</v>
      </c>
      <c r="F29" s="59"/>
      <c r="G29" s="7">
        <v>5000</v>
      </c>
      <c r="H29" s="27">
        <f>G29/C29-1</f>
        <v>1.3980815347721824</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2" t="s">
        <v>183</v>
      </c>
      <c r="D38" s="2"/>
      <c r="E38" s="2"/>
      <c r="F38" s="2"/>
      <c r="G38" s="2">
        <v>4.0000000000000001E-3</v>
      </c>
      <c r="H38" s="78"/>
      <c r="I38" s="79"/>
    </row>
    <row r="39" spans="3:10" ht="14" customHeight="1" x14ac:dyDescent="0.2">
      <c r="C39" s="62" t="s">
        <v>13</v>
      </c>
      <c r="D39" s="63"/>
      <c r="E39" s="63"/>
      <c r="F39" s="64"/>
      <c r="G39" s="65" t="s">
        <v>12</v>
      </c>
      <c r="H39" s="63"/>
      <c r="I39" s="66"/>
    </row>
    <row r="40" spans="3:10" ht="28.5" customHeight="1" x14ac:dyDescent="0.2">
      <c r="C40" s="57" t="s">
        <v>97</v>
      </c>
      <c r="D40" s="58"/>
      <c r="E40" s="58"/>
      <c r="F40" s="59"/>
      <c r="G40" s="60" t="s">
        <v>96</v>
      </c>
      <c r="H40" s="58"/>
      <c r="I40" s="61"/>
    </row>
    <row r="41" spans="3:10" ht="17" customHeight="1" x14ac:dyDescent="0.2">
      <c r="C41" s="62" t="s">
        <v>11</v>
      </c>
      <c r="D41" s="63"/>
      <c r="E41" s="63"/>
      <c r="F41" s="64"/>
      <c r="G41" s="65" t="s">
        <v>10</v>
      </c>
      <c r="H41" s="63"/>
      <c r="I41" s="66"/>
    </row>
    <row r="42" spans="3:10" ht="21" customHeight="1" x14ac:dyDescent="0.2">
      <c r="C42" s="57" t="s">
        <v>101</v>
      </c>
      <c r="D42" s="58"/>
      <c r="E42" s="58"/>
      <c r="F42" s="59"/>
      <c r="G42" s="60" t="s">
        <v>107</v>
      </c>
      <c r="H42" s="58"/>
      <c r="I42" s="61"/>
    </row>
    <row r="43" spans="3:10" ht="15" customHeight="1" x14ac:dyDescent="0.2">
      <c r="C43" s="62" t="s">
        <v>9</v>
      </c>
      <c r="D43" s="63"/>
      <c r="E43" s="63"/>
      <c r="F43" s="64"/>
      <c r="G43" s="65" t="s">
        <v>8</v>
      </c>
      <c r="H43" s="63"/>
      <c r="I43" s="66"/>
    </row>
    <row r="44" spans="3:10" ht="26.25" customHeight="1" x14ac:dyDescent="0.2">
      <c r="C44" s="57" t="s">
        <v>102</v>
      </c>
      <c r="D44" s="58"/>
      <c r="E44" s="58"/>
      <c r="F44" s="59"/>
      <c r="G44" s="60" t="s">
        <v>100</v>
      </c>
      <c r="H44" s="58"/>
      <c r="I44" s="61"/>
    </row>
    <row r="45" spans="3:10" ht="24" customHeight="1" x14ac:dyDescent="0.2">
      <c r="C45" s="62" t="s">
        <v>7</v>
      </c>
      <c r="D45" s="63"/>
      <c r="E45" s="63"/>
      <c r="F45" s="64"/>
      <c r="G45" s="65" t="s">
        <v>6</v>
      </c>
      <c r="H45" s="63"/>
      <c r="I45" s="66"/>
    </row>
    <row r="46" spans="3:10" ht="21.75" customHeight="1" x14ac:dyDescent="0.2">
      <c r="C46" s="57" t="s">
        <v>103</v>
      </c>
      <c r="D46" s="58"/>
      <c r="E46" s="58"/>
      <c r="F46" s="58"/>
      <c r="G46" s="60" t="s">
        <v>99</v>
      </c>
      <c r="H46" s="58"/>
      <c r="I46" s="61"/>
    </row>
    <row r="47" spans="3:10" ht="14" customHeight="1" x14ac:dyDescent="0.2">
      <c r="C47" s="73" t="s">
        <v>5</v>
      </c>
      <c r="D47" s="74"/>
      <c r="E47" s="74"/>
      <c r="F47" s="74"/>
      <c r="G47" s="74"/>
      <c r="H47" s="74"/>
      <c r="I47" s="75"/>
    </row>
    <row r="48" spans="3:10" ht="16" customHeight="1" x14ac:dyDescent="0.2">
      <c r="C48" s="57" t="s">
        <v>92</v>
      </c>
      <c r="D48" s="58"/>
      <c r="E48" s="58"/>
      <c r="F48" s="58"/>
      <c r="G48" s="58"/>
      <c r="H48" s="58"/>
      <c r="I48" s="61"/>
    </row>
    <row r="49" spans="3:9" ht="16.5" customHeight="1" x14ac:dyDescent="0.2">
      <c r="C49" s="62" t="s">
        <v>4</v>
      </c>
      <c r="D49" s="63"/>
      <c r="E49" s="63"/>
      <c r="F49" s="64"/>
      <c r="G49" s="65" t="s">
        <v>3</v>
      </c>
      <c r="H49" s="63"/>
      <c r="I49" s="66"/>
    </row>
    <row r="50" spans="3:9" ht="19" customHeight="1" x14ac:dyDescent="0.2">
      <c r="C50" s="57" t="s">
        <v>89</v>
      </c>
      <c r="D50" s="58"/>
      <c r="E50" s="58"/>
      <c r="F50" s="59"/>
      <c r="G50" s="60" t="s">
        <v>180</v>
      </c>
      <c r="H50" s="58"/>
      <c r="I50" s="61"/>
    </row>
    <row r="51" spans="3:9" ht="16.5" customHeight="1" x14ac:dyDescent="0.2">
      <c r="C51" s="62" t="s">
        <v>2</v>
      </c>
      <c r="D51" s="63"/>
      <c r="E51" s="63"/>
      <c r="F51" s="64"/>
      <c r="G51" s="65" t="s">
        <v>1</v>
      </c>
      <c r="H51" s="63"/>
      <c r="I51" s="66"/>
    </row>
    <row r="52" spans="3:9" ht="15" customHeight="1" thickBot="1" x14ac:dyDescent="0.25">
      <c r="C52" s="67" t="s">
        <v>90</v>
      </c>
      <c r="D52" s="68"/>
      <c r="E52" s="68"/>
      <c r="F52" s="69"/>
      <c r="G52" s="70" t="s">
        <v>91</v>
      </c>
      <c r="H52" s="71"/>
      <c r="I52" s="72"/>
    </row>
    <row r="53" spans="3:9" ht="38.25" customHeight="1" thickBot="1" x14ac:dyDescent="0.25">
      <c r="C53" s="51"/>
      <c r="D53" s="52"/>
      <c r="E53" s="52"/>
      <c r="F53" s="52"/>
      <c r="G53" s="52"/>
      <c r="H53" s="52"/>
      <c r="I53" s="53"/>
    </row>
    <row r="54" spans="3:9" ht="18" customHeight="1" thickBot="1" x14ac:dyDescent="0.25">
      <c r="C54" s="54" t="s">
        <v>0</v>
      </c>
      <c r="D54" s="55"/>
      <c r="E54" s="55"/>
      <c r="F54" s="55"/>
      <c r="G54" s="55"/>
      <c r="H54" s="55"/>
      <c r="I54" s="56"/>
    </row>
  </sheetData>
  <mergeCells count="74">
    <mergeCell ref="C5:I5"/>
    <mergeCell ref="C6:I6"/>
    <mergeCell ref="C7:I7"/>
    <mergeCell ref="C8:F8"/>
    <mergeCell ref="C9:F9"/>
    <mergeCell ref="G8:H8"/>
    <mergeCell ref="G9:H9"/>
    <mergeCell ref="C10:F10"/>
    <mergeCell ref="G10:I10"/>
    <mergeCell ref="D11:F11"/>
    <mergeCell ref="C12:I12"/>
    <mergeCell ref="D13:E13"/>
    <mergeCell ref="G11:I11"/>
    <mergeCell ref="D14:E14"/>
    <mergeCell ref="C15:G15"/>
    <mergeCell ref="H15:I15"/>
    <mergeCell ref="D16:E16"/>
    <mergeCell ref="D17:E17"/>
    <mergeCell ref="C18:F18"/>
    <mergeCell ref="G18:I18"/>
    <mergeCell ref="G19:H19"/>
    <mergeCell ref="G20:H20"/>
    <mergeCell ref="C21:I21"/>
    <mergeCell ref="C22:I22"/>
    <mergeCell ref="C23:I23"/>
    <mergeCell ref="C24:I24"/>
    <mergeCell ref="C25:F25"/>
    <mergeCell ref="G25:I25"/>
    <mergeCell ref="C26:F26"/>
    <mergeCell ref="G26:I26"/>
    <mergeCell ref="C27:F27"/>
    <mergeCell ref="G27:I27"/>
    <mergeCell ref="C28:D28"/>
    <mergeCell ref="E28:F28"/>
    <mergeCell ref="C29:D29"/>
    <mergeCell ref="E29:F29"/>
    <mergeCell ref="C30:I30"/>
    <mergeCell ref="C31:F31"/>
    <mergeCell ref="G31:I31"/>
    <mergeCell ref="H37:I37"/>
    <mergeCell ref="H38:I38"/>
    <mergeCell ref="C39:F39"/>
    <mergeCell ref="G39:I39"/>
    <mergeCell ref="C32:D32"/>
    <mergeCell ref="C33:D33"/>
    <mergeCell ref="C34:I34"/>
    <mergeCell ref="C35:I35"/>
    <mergeCell ref="C36:I36"/>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47:I47"/>
    <mergeCell ref="C48:I48"/>
    <mergeCell ref="C49:F49"/>
    <mergeCell ref="G49:I49"/>
    <mergeCell ref="C53:I53"/>
    <mergeCell ref="C54:I54"/>
    <mergeCell ref="C50:F50"/>
    <mergeCell ref="G50:I50"/>
    <mergeCell ref="C51:F51"/>
    <mergeCell ref="G51:I51"/>
    <mergeCell ref="C52:F52"/>
    <mergeCell ref="G52:I52"/>
  </mergeCells>
  <conditionalFormatting sqref="C38:G38">
    <cfRule type="containsText" dxfId="43" priority="1" operator="containsText" text="NO APLICA">
      <formula>NOT(ISERROR(SEARCH("NO APLICA",C38)))</formula>
    </cfRule>
    <cfRule type="cellIs" dxfId="42" priority="2" operator="greaterThan">
      <formula>1.2</formula>
    </cfRule>
    <cfRule type="cellIs" dxfId="41" priority="3" operator="lessThan">
      <formula>0.5</formula>
    </cfRule>
    <cfRule type="cellIs" dxfId="40" priority="4" operator="between">
      <formula>0.5</formula>
      <formula>0.7</formula>
    </cfRule>
    <cfRule type="cellIs" dxfId="39" priority="5" operator="greaterThan">
      <formula>0.7</formula>
    </cfRule>
  </conditionalFormatting>
  <hyperlinks>
    <hyperlink ref="C52" r:id="rId1" xr:uid="{00000000-0004-0000-00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'C-1.02.1.1.1.3 '!C38:G38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C1:R54"/>
  <sheetViews>
    <sheetView showGridLines="0" topLeftCell="A24" zoomScaleNormal="100" workbookViewId="0">
      <selection activeCell="D13" sqref="D13:E13"/>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664062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161</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10" t="s">
        <v>78</v>
      </c>
      <c r="K8" s="14"/>
      <c r="L8" s="14"/>
      <c r="M8" s="14"/>
      <c r="N8" s="14"/>
      <c r="O8" s="14"/>
      <c r="P8" s="14"/>
      <c r="Q8" s="14"/>
      <c r="R8" s="14"/>
    </row>
    <row r="9" spans="3:18" ht="37.5" customHeight="1" x14ac:dyDescent="0.2">
      <c r="C9" s="114" t="s">
        <v>182</v>
      </c>
      <c r="D9" s="58"/>
      <c r="E9" s="58"/>
      <c r="F9" s="59"/>
      <c r="G9" s="115" t="s">
        <v>172</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57" customHeight="1" x14ac:dyDescent="0.2">
      <c r="C11" s="34" t="s">
        <v>84</v>
      </c>
      <c r="D11" s="106" t="s">
        <v>85</v>
      </c>
      <c r="E11" s="95"/>
      <c r="F11" s="116"/>
      <c r="G11" s="106" t="s">
        <v>171</v>
      </c>
      <c r="H11" s="95"/>
      <c r="I11" s="96"/>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55</v>
      </c>
      <c r="H20" s="98"/>
      <c r="I20" s="8" t="s">
        <v>43</v>
      </c>
    </row>
    <row r="21" spans="3:9" ht="15.75" customHeight="1" x14ac:dyDescent="0.2">
      <c r="C21" s="62" t="s">
        <v>42</v>
      </c>
      <c r="D21" s="63"/>
      <c r="E21" s="63"/>
      <c r="F21" s="63"/>
      <c r="G21" s="63"/>
      <c r="H21" s="63"/>
      <c r="I21" s="66"/>
    </row>
    <row r="22" spans="3:9" ht="70.5" customHeight="1" x14ac:dyDescent="0.2">
      <c r="C22" s="94" t="s">
        <v>94</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95</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117">
        <v>614</v>
      </c>
      <c r="D29" s="90"/>
      <c r="E29" s="60">
        <v>2020</v>
      </c>
      <c r="F29" s="59"/>
      <c r="G29" s="7">
        <v>1500</v>
      </c>
      <c r="H29" s="28">
        <f>(G29/C29)-1</f>
        <v>1.44299674267101</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2">
        <v>2.048</v>
      </c>
      <c r="D38" s="2"/>
      <c r="E38" s="2"/>
      <c r="F38" s="2"/>
      <c r="G38" s="2">
        <v>2.048</v>
      </c>
      <c r="H38" s="78"/>
      <c r="I38" s="79"/>
    </row>
    <row r="39" spans="3:10" ht="14" customHeight="1" x14ac:dyDescent="0.2">
      <c r="C39" s="62" t="s">
        <v>13</v>
      </c>
      <c r="D39" s="63"/>
      <c r="E39" s="63"/>
      <c r="F39" s="64"/>
      <c r="G39" s="65" t="s">
        <v>12</v>
      </c>
      <c r="H39" s="63"/>
      <c r="I39" s="66"/>
    </row>
    <row r="40" spans="3:10" ht="28.5" customHeight="1" x14ac:dyDescent="0.2">
      <c r="C40" s="57" t="s">
        <v>112</v>
      </c>
      <c r="D40" s="58"/>
      <c r="E40" s="58"/>
      <c r="F40" s="59"/>
      <c r="G40" s="60" t="s">
        <v>83</v>
      </c>
      <c r="H40" s="58"/>
      <c r="I40" s="61"/>
    </row>
    <row r="41" spans="3:10" ht="17" customHeight="1" x14ac:dyDescent="0.2">
      <c r="C41" s="62" t="s">
        <v>11</v>
      </c>
      <c r="D41" s="63"/>
      <c r="E41" s="63"/>
      <c r="F41" s="64"/>
      <c r="G41" s="65" t="s">
        <v>10</v>
      </c>
      <c r="H41" s="63"/>
      <c r="I41" s="66"/>
    </row>
    <row r="42" spans="3:10" ht="21" customHeight="1" x14ac:dyDescent="0.2">
      <c r="C42" s="57" t="s">
        <v>104</v>
      </c>
      <c r="D42" s="58"/>
      <c r="E42" s="58"/>
      <c r="F42" s="59"/>
      <c r="G42" s="60" t="s">
        <v>98</v>
      </c>
      <c r="H42" s="58"/>
      <c r="I42" s="61"/>
    </row>
    <row r="43" spans="3:10" ht="15" customHeight="1" x14ac:dyDescent="0.2">
      <c r="C43" s="62" t="s">
        <v>9</v>
      </c>
      <c r="D43" s="63"/>
      <c r="E43" s="63"/>
      <c r="F43" s="64"/>
      <c r="G43" s="65" t="s">
        <v>8</v>
      </c>
      <c r="H43" s="63"/>
      <c r="I43" s="66"/>
    </row>
    <row r="44" spans="3:10" ht="26.25" customHeight="1" x14ac:dyDescent="0.2">
      <c r="C44" s="57" t="s">
        <v>117</v>
      </c>
      <c r="D44" s="58"/>
      <c r="E44" s="58"/>
      <c r="F44" s="59"/>
      <c r="G44" s="60" t="s">
        <v>105</v>
      </c>
      <c r="H44" s="58"/>
      <c r="I44" s="61"/>
    </row>
    <row r="45" spans="3:10" ht="24" customHeight="1" x14ac:dyDescent="0.2">
      <c r="C45" s="62" t="s">
        <v>7</v>
      </c>
      <c r="D45" s="63"/>
      <c r="E45" s="63"/>
      <c r="F45" s="64"/>
      <c r="G45" s="65" t="s">
        <v>6</v>
      </c>
      <c r="H45" s="63"/>
      <c r="I45" s="66"/>
    </row>
    <row r="46" spans="3:10" ht="21.75" customHeight="1" x14ac:dyDescent="0.2">
      <c r="C46" s="57" t="s">
        <v>106</v>
      </c>
      <c r="D46" s="58"/>
      <c r="E46" s="58"/>
      <c r="F46" s="58"/>
      <c r="G46" s="60" t="s">
        <v>82</v>
      </c>
      <c r="H46" s="58"/>
      <c r="I46" s="61"/>
    </row>
    <row r="47" spans="3:10" ht="14" customHeight="1" x14ac:dyDescent="0.2">
      <c r="C47" s="73" t="s">
        <v>5</v>
      </c>
      <c r="D47" s="74"/>
      <c r="E47" s="74"/>
      <c r="F47" s="74"/>
      <c r="G47" s="74"/>
      <c r="H47" s="74"/>
      <c r="I47" s="75"/>
    </row>
    <row r="48" spans="3:10" ht="16" customHeight="1" x14ac:dyDescent="0.2">
      <c r="C48" s="57" t="s">
        <v>92</v>
      </c>
      <c r="D48" s="58"/>
      <c r="E48" s="58"/>
      <c r="F48" s="58"/>
      <c r="G48" s="58"/>
      <c r="H48" s="58"/>
      <c r="I48" s="61"/>
    </row>
    <row r="49" spans="3:9" ht="16.5" customHeight="1" x14ac:dyDescent="0.2">
      <c r="C49" s="62" t="s">
        <v>4</v>
      </c>
      <c r="D49" s="63"/>
      <c r="E49" s="63"/>
      <c r="F49" s="64"/>
      <c r="G49" s="65" t="s">
        <v>3</v>
      </c>
      <c r="H49" s="63"/>
      <c r="I49" s="66"/>
    </row>
    <row r="50" spans="3:9" ht="19" customHeight="1" x14ac:dyDescent="0.2">
      <c r="C50" s="57" t="s">
        <v>89</v>
      </c>
      <c r="D50" s="58"/>
      <c r="E50" s="58"/>
      <c r="F50" s="59"/>
      <c r="G50" s="60" t="s">
        <v>180</v>
      </c>
      <c r="H50" s="58"/>
      <c r="I50" s="61"/>
    </row>
    <row r="51" spans="3:9" ht="16.5" customHeight="1" x14ac:dyDescent="0.2">
      <c r="C51" s="62" t="s">
        <v>2</v>
      </c>
      <c r="D51" s="63"/>
      <c r="E51" s="63"/>
      <c r="F51" s="64"/>
      <c r="G51" s="65" t="s">
        <v>1</v>
      </c>
      <c r="H51" s="63"/>
      <c r="I51" s="66"/>
    </row>
    <row r="52" spans="3:9" ht="15" customHeight="1" thickBot="1" x14ac:dyDescent="0.25">
      <c r="C52" s="67" t="s">
        <v>90</v>
      </c>
      <c r="D52" s="68"/>
      <c r="E52" s="68"/>
      <c r="F52" s="69"/>
      <c r="G52" s="70" t="s">
        <v>91</v>
      </c>
      <c r="H52" s="71"/>
      <c r="I52" s="72"/>
    </row>
    <row r="53" spans="3:9" ht="38.25" customHeight="1" thickBot="1" x14ac:dyDescent="0.25">
      <c r="C53" s="51"/>
      <c r="D53" s="52"/>
      <c r="E53" s="52"/>
      <c r="F53" s="52"/>
      <c r="G53" s="52"/>
      <c r="H53" s="52"/>
      <c r="I53" s="53"/>
    </row>
    <row r="54" spans="3:9" ht="18" customHeight="1" thickBot="1" x14ac:dyDescent="0.25">
      <c r="C54" s="54" t="s">
        <v>0</v>
      </c>
      <c r="D54" s="55"/>
      <c r="E54" s="55"/>
      <c r="F54" s="55"/>
      <c r="G54" s="55"/>
      <c r="H54" s="55"/>
      <c r="I54" s="56"/>
    </row>
  </sheetData>
  <mergeCells count="74">
    <mergeCell ref="C54:I54"/>
    <mergeCell ref="C47:I47"/>
    <mergeCell ref="C48:I48"/>
    <mergeCell ref="C49:F49"/>
    <mergeCell ref="G49:I49"/>
    <mergeCell ref="C50:F50"/>
    <mergeCell ref="G50:I50"/>
    <mergeCell ref="C51:F51"/>
    <mergeCell ref="G51:I51"/>
    <mergeCell ref="C52:F52"/>
    <mergeCell ref="G52:I52"/>
    <mergeCell ref="C53:I53"/>
    <mergeCell ref="C44:F44"/>
    <mergeCell ref="G44:I44"/>
    <mergeCell ref="C45:F45"/>
    <mergeCell ref="G45:I45"/>
    <mergeCell ref="C46:F46"/>
    <mergeCell ref="G46:I46"/>
    <mergeCell ref="C41:F41"/>
    <mergeCell ref="G41:I41"/>
    <mergeCell ref="C42:F42"/>
    <mergeCell ref="G42:I42"/>
    <mergeCell ref="C43:F43"/>
    <mergeCell ref="G43:I43"/>
    <mergeCell ref="H38:I38"/>
    <mergeCell ref="C39:F39"/>
    <mergeCell ref="G39:I39"/>
    <mergeCell ref="C40:F40"/>
    <mergeCell ref="G40:I40"/>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38" priority="1" operator="containsText" text="NO APLICA">
      <formula>NOT(ISERROR(SEARCH("NO APLICA",C38)))</formula>
    </cfRule>
    <cfRule type="cellIs" dxfId="37" priority="2" operator="greaterThan">
      <formula>1.2</formula>
    </cfRule>
    <cfRule type="cellIs" dxfId="36" priority="3" operator="lessThan">
      <formula>0.5</formula>
    </cfRule>
    <cfRule type="cellIs" dxfId="35" priority="4" operator="between">
      <formula>0.5</formula>
      <formula>0.7</formula>
    </cfRule>
    <cfRule type="cellIs" dxfId="34" priority="5" operator="greaterThan">
      <formula>0.7</formula>
    </cfRule>
  </conditionalFormatting>
  <hyperlinks>
    <hyperlink ref="C52" r:id="rId1" xr:uid="{00000000-0004-0000-01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'A-1.02.1.1.1.3.1 '!C38:G38</xm:f>
              <xm:sqref>H38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dimension ref="C1:R55"/>
  <sheetViews>
    <sheetView showGridLines="0" topLeftCell="B14" zoomScale="98" zoomScaleNormal="98" workbookViewId="0">
      <selection activeCell="C39" sqref="C39:I39"/>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163</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10" t="s">
        <v>78</v>
      </c>
      <c r="K8" s="14"/>
      <c r="L8" s="14"/>
      <c r="M8" s="14"/>
      <c r="N8" s="14"/>
      <c r="O8" s="14"/>
      <c r="P8" s="14"/>
      <c r="Q8" s="14"/>
      <c r="R8" s="14"/>
    </row>
    <row r="9" spans="3:18" ht="37.5" customHeight="1" x14ac:dyDescent="0.2">
      <c r="C9" s="114" t="s">
        <v>182</v>
      </c>
      <c r="D9" s="58"/>
      <c r="E9" s="58"/>
      <c r="F9" s="59"/>
      <c r="G9" s="115" t="s">
        <v>173</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106" t="s">
        <v>171</v>
      </c>
      <c r="H11" s="95"/>
      <c r="I11" s="96"/>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174</v>
      </c>
      <c r="H20" s="98"/>
      <c r="I20" s="8" t="s">
        <v>43</v>
      </c>
    </row>
    <row r="21" spans="3:9" ht="15.75" customHeight="1" x14ac:dyDescent="0.2">
      <c r="C21" s="62" t="s">
        <v>42</v>
      </c>
      <c r="D21" s="63"/>
      <c r="E21" s="63"/>
      <c r="F21" s="63"/>
      <c r="G21" s="63"/>
      <c r="H21" s="63"/>
      <c r="I21" s="66"/>
    </row>
    <row r="22" spans="3:9" ht="49.5" customHeight="1" x14ac:dyDescent="0.2">
      <c r="C22" s="94" t="s">
        <v>108</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109</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29" t="s">
        <v>34</v>
      </c>
      <c r="H28" s="33" t="s">
        <v>33</v>
      </c>
      <c r="I28" s="31" t="s">
        <v>32</v>
      </c>
    </row>
    <row r="29" spans="3:9" x14ac:dyDescent="0.2">
      <c r="C29" s="117">
        <v>293</v>
      </c>
      <c r="D29" s="90"/>
      <c r="E29" s="60">
        <v>2020</v>
      </c>
      <c r="F29" s="59"/>
      <c r="G29" s="7">
        <v>1000</v>
      </c>
      <c r="H29" s="28">
        <f>(G29/C29)-1</f>
        <v>2.4129692832764507</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2">
        <v>1.3320000000000001</v>
      </c>
      <c r="D38" s="2"/>
      <c r="E38" s="2"/>
      <c r="F38" s="2"/>
      <c r="G38" s="2">
        <v>1.3320000000000001</v>
      </c>
      <c r="H38" s="78"/>
      <c r="I38" s="79"/>
    </row>
    <row r="39" spans="3:10" ht="15.75" customHeight="1" x14ac:dyDescent="0.2">
      <c r="C39" s="113" t="s">
        <v>19</v>
      </c>
      <c r="D39" s="97"/>
      <c r="E39" s="97"/>
      <c r="F39" s="97"/>
      <c r="G39" s="97"/>
      <c r="H39" s="97"/>
      <c r="I39" s="118"/>
    </row>
    <row r="40" spans="3:10" ht="14" customHeight="1" x14ac:dyDescent="0.2">
      <c r="C40" s="62" t="s">
        <v>13</v>
      </c>
      <c r="D40" s="63"/>
      <c r="E40" s="63"/>
      <c r="F40" s="64"/>
      <c r="G40" s="65" t="s">
        <v>12</v>
      </c>
      <c r="H40" s="63"/>
      <c r="I40" s="66"/>
    </row>
    <row r="41" spans="3:10" ht="28.5" customHeight="1" x14ac:dyDescent="0.2">
      <c r="C41" s="57" t="s">
        <v>111</v>
      </c>
      <c r="D41" s="58"/>
      <c r="E41" s="58"/>
      <c r="F41" s="59"/>
      <c r="G41" s="60" t="s">
        <v>110</v>
      </c>
      <c r="H41" s="58"/>
      <c r="I41" s="61"/>
    </row>
    <row r="42" spans="3:10" ht="17" customHeight="1" x14ac:dyDescent="0.2">
      <c r="C42" s="62" t="s">
        <v>11</v>
      </c>
      <c r="D42" s="63"/>
      <c r="E42" s="63"/>
      <c r="F42" s="64"/>
      <c r="G42" s="65" t="s">
        <v>10</v>
      </c>
      <c r="H42" s="63"/>
      <c r="I42" s="66"/>
    </row>
    <row r="43" spans="3:10" ht="21" customHeight="1" x14ac:dyDescent="0.2">
      <c r="C43" s="57" t="s">
        <v>114</v>
      </c>
      <c r="D43" s="58"/>
      <c r="E43" s="58"/>
      <c r="F43" s="59"/>
      <c r="G43" s="60" t="s">
        <v>113</v>
      </c>
      <c r="H43" s="58"/>
      <c r="I43" s="61"/>
    </row>
    <row r="44" spans="3:10" ht="15" customHeight="1" x14ac:dyDescent="0.2">
      <c r="C44" s="62" t="s">
        <v>9</v>
      </c>
      <c r="D44" s="63"/>
      <c r="E44" s="63"/>
      <c r="F44" s="64"/>
      <c r="G44" s="65" t="s">
        <v>8</v>
      </c>
      <c r="H44" s="63"/>
      <c r="I44" s="66"/>
    </row>
    <row r="45" spans="3:10" ht="26.25" customHeight="1" x14ac:dyDescent="0.2">
      <c r="C45" s="57" t="s">
        <v>116</v>
      </c>
      <c r="D45" s="58"/>
      <c r="E45" s="58"/>
      <c r="F45" s="59"/>
      <c r="G45" s="60" t="s">
        <v>115</v>
      </c>
      <c r="H45" s="58"/>
      <c r="I45" s="61"/>
    </row>
    <row r="46" spans="3:10" ht="24" customHeight="1" x14ac:dyDescent="0.2">
      <c r="C46" s="62" t="s">
        <v>7</v>
      </c>
      <c r="D46" s="63"/>
      <c r="E46" s="63"/>
      <c r="F46" s="64"/>
      <c r="G46" s="65" t="s">
        <v>6</v>
      </c>
      <c r="H46" s="63"/>
      <c r="I46" s="66"/>
    </row>
    <row r="47" spans="3:10" ht="21.75" customHeight="1" x14ac:dyDescent="0.2">
      <c r="C47" s="57" t="s">
        <v>106</v>
      </c>
      <c r="D47" s="58"/>
      <c r="E47" s="58"/>
      <c r="F47" s="58"/>
      <c r="G47" s="60" t="s">
        <v>82</v>
      </c>
      <c r="H47" s="58"/>
      <c r="I47" s="61"/>
    </row>
    <row r="48" spans="3:10" ht="14" customHeight="1" x14ac:dyDescent="0.2">
      <c r="C48" s="73" t="s">
        <v>5</v>
      </c>
      <c r="D48" s="74"/>
      <c r="E48" s="74"/>
      <c r="F48" s="74"/>
      <c r="G48" s="74"/>
      <c r="H48" s="74"/>
      <c r="I48" s="75"/>
    </row>
    <row r="49" spans="3:9" ht="16" customHeight="1" x14ac:dyDescent="0.2">
      <c r="C49" s="57" t="s">
        <v>92</v>
      </c>
      <c r="D49" s="58"/>
      <c r="E49" s="58"/>
      <c r="F49" s="58"/>
      <c r="G49" s="58"/>
      <c r="H49" s="58"/>
      <c r="I49" s="61"/>
    </row>
    <row r="50" spans="3:9" ht="16.5" customHeight="1" x14ac:dyDescent="0.2">
      <c r="C50" s="62" t="s">
        <v>4</v>
      </c>
      <c r="D50" s="63"/>
      <c r="E50" s="63"/>
      <c r="F50" s="64"/>
      <c r="G50" s="65" t="s">
        <v>3</v>
      </c>
      <c r="H50" s="63"/>
      <c r="I50" s="66"/>
    </row>
    <row r="51" spans="3:9" ht="19" customHeight="1" x14ac:dyDescent="0.2">
      <c r="C51" s="57" t="s">
        <v>89</v>
      </c>
      <c r="D51" s="58"/>
      <c r="E51" s="58"/>
      <c r="F51" s="59"/>
      <c r="G51" s="60" t="s">
        <v>180</v>
      </c>
      <c r="H51" s="58"/>
      <c r="I51" s="61"/>
    </row>
    <row r="52" spans="3:9" ht="16.5" customHeight="1" x14ac:dyDescent="0.2">
      <c r="C52" s="62" t="s">
        <v>2</v>
      </c>
      <c r="D52" s="63"/>
      <c r="E52" s="63"/>
      <c r="F52" s="64"/>
      <c r="G52" s="65" t="s">
        <v>1</v>
      </c>
      <c r="H52" s="63"/>
      <c r="I52" s="66"/>
    </row>
    <row r="53" spans="3:9" ht="15" customHeight="1" thickBot="1" x14ac:dyDescent="0.25">
      <c r="C53" s="67" t="s">
        <v>90</v>
      </c>
      <c r="D53" s="68"/>
      <c r="E53" s="68"/>
      <c r="F53" s="69"/>
      <c r="G53" s="70" t="s">
        <v>91</v>
      </c>
      <c r="H53" s="71"/>
      <c r="I53" s="72"/>
    </row>
    <row r="54" spans="3:9" ht="38.25" customHeight="1" thickBot="1" x14ac:dyDescent="0.25">
      <c r="C54" s="51"/>
      <c r="D54" s="52"/>
      <c r="E54" s="52"/>
      <c r="F54" s="52"/>
      <c r="G54" s="52"/>
      <c r="H54" s="52"/>
      <c r="I54" s="53"/>
    </row>
    <row r="55" spans="3:9" ht="18" customHeight="1" thickBot="1" x14ac:dyDescent="0.25">
      <c r="C55" s="54" t="s">
        <v>0</v>
      </c>
      <c r="D55" s="55"/>
      <c r="E55" s="55"/>
      <c r="F55" s="55"/>
      <c r="G55" s="55"/>
      <c r="H55" s="55"/>
      <c r="I55" s="56"/>
    </row>
  </sheetData>
  <mergeCells count="75">
    <mergeCell ref="C55:I55"/>
    <mergeCell ref="C48:I48"/>
    <mergeCell ref="C49:I49"/>
    <mergeCell ref="C50:F50"/>
    <mergeCell ref="G50:I50"/>
    <mergeCell ref="C51:F51"/>
    <mergeCell ref="G51:I51"/>
    <mergeCell ref="C52:F52"/>
    <mergeCell ref="G52:I52"/>
    <mergeCell ref="C53:F53"/>
    <mergeCell ref="G53:I53"/>
    <mergeCell ref="C54:I54"/>
    <mergeCell ref="C45:F45"/>
    <mergeCell ref="G45:I45"/>
    <mergeCell ref="C46:F46"/>
    <mergeCell ref="G46:I46"/>
    <mergeCell ref="C47:F47"/>
    <mergeCell ref="G47:I47"/>
    <mergeCell ref="C42:F42"/>
    <mergeCell ref="G42:I42"/>
    <mergeCell ref="C43:F43"/>
    <mergeCell ref="G43:I43"/>
    <mergeCell ref="C44:F44"/>
    <mergeCell ref="G44:I44"/>
    <mergeCell ref="H38:I38"/>
    <mergeCell ref="C39:I39"/>
    <mergeCell ref="C40:F40"/>
    <mergeCell ref="G40:I40"/>
    <mergeCell ref="C41:F41"/>
    <mergeCell ref="G41:I41"/>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33" priority="1" operator="containsText" text="NO APLICA">
      <formula>NOT(ISERROR(SEARCH("NO APLICA",C38)))</formula>
    </cfRule>
    <cfRule type="cellIs" dxfId="32" priority="2" operator="greaterThan">
      <formula>1.2</formula>
    </cfRule>
    <cfRule type="cellIs" dxfId="31" priority="3" operator="lessThan">
      <formula>0.5</formula>
    </cfRule>
    <cfRule type="cellIs" dxfId="30" priority="4" operator="between">
      <formula>0.5</formula>
      <formula>0.7</formula>
    </cfRule>
    <cfRule type="cellIs" dxfId="29" priority="5" operator="greaterThan">
      <formula>0.7</formula>
    </cfRule>
  </conditionalFormatting>
  <hyperlinks>
    <hyperlink ref="C53" r:id="rId1" xr:uid="{00000000-0004-0000-02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'A-1.02.1.1.1.3.2'!C38:G38</xm:f>
              <xm:sqref>H38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dimension ref="C1:R54"/>
  <sheetViews>
    <sheetView showGridLines="0" topLeftCell="A37" zoomScale="93" zoomScaleNormal="93" workbookViewId="0">
      <selection activeCell="C6" sqref="C6:I6"/>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6.3320312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39"/>
      <c r="I4" s="40"/>
    </row>
    <row r="5" spans="3:18" ht="27" customHeight="1" x14ac:dyDescent="0.2">
      <c r="C5" s="119" t="s">
        <v>181</v>
      </c>
      <c r="D5" s="120"/>
      <c r="E5" s="120"/>
      <c r="F5" s="120"/>
      <c r="G5" s="120"/>
      <c r="H5" s="120"/>
      <c r="I5" s="121"/>
      <c r="K5" s="17"/>
      <c r="L5" s="17"/>
      <c r="M5" s="17"/>
      <c r="N5" s="17"/>
      <c r="O5" s="17"/>
      <c r="P5" s="17"/>
      <c r="Q5" s="17"/>
      <c r="R5" s="17"/>
    </row>
    <row r="6" spans="3:18" ht="19" customHeight="1" x14ac:dyDescent="0.2">
      <c r="C6" s="113" t="s">
        <v>81</v>
      </c>
      <c r="D6" s="97"/>
      <c r="E6" s="97"/>
      <c r="F6" s="97"/>
      <c r="G6" s="97"/>
      <c r="H6" s="97"/>
      <c r="I6" s="118"/>
      <c r="K6" s="17"/>
      <c r="L6" s="17"/>
      <c r="M6" s="17"/>
      <c r="N6" s="17"/>
      <c r="O6" s="17"/>
      <c r="P6" s="17"/>
      <c r="Q6" s="17"/>
      <c r="R6" s="17"/>
    </row>
    <row r="7" spans="3:18" ht="19" customHeight="1" x14ac:dyDescent="0.2">
      <c r="C7" s="114" t="s">
        <v>164</v>
      </c>
      <c r="D7" s="115"/>
      <c r="E7" s="115"/>
      <c r="F7" s="115"/>
      <c r="G7" s="115"/>
      <c r="H7" s="115"/>
      <c r="I7" s="122"/>
      <c r="K7" s="15"/>
      <c r="L7" s="15"/>
      <c r="M7" s="15"/>
      <c r="N7" s="15"/>
      <c r="O7" s="15"/>
      <c r="P7" s="15"/>
      <c r="Q7" s="15"/>
      <c r="R7" s="15"/>
    </row>
    <row r="8" spans="3:18" ht="35.25" customHeight="1" x14ac:dyDescent="0.2">
      <c r="C8" s="113" t="s">
        <v>80</v>
      </c>
      <c r="D8" s="97"/>
      <c r="E8" s="97"/>
      <c r="F8" s="97"/>
      <c r="G8" s="97" t="s">
        <v>79</v>
      </c>
      <c r="H8" s="97"/>
      <c r="I8" s="10" t="s">
        <v>78</v>
      </c>
      <c r="K8" s="14"/>
      <c r="L8" s="14"/>
      <c r="M8" s="14"/>
      <c r="N8" s="14"/>
      <c r="O8" s="14"/>
      <c r="P8" s="14"/>
      <c r="Q8" s="14"/>
      <c r="R8" s="14"/>
    </row>
    <row r="9" spans="3:18" ht="37.5" customHeight="1" x14ac:dyDescent="0.2">
      <c r="C9" s="114" t="s">
        <v>182</v>
      </c>
      <c r="D9" s="115"/>
      <c r="E9" s="115"/>
      <c r="F9" s="115"/>
      <c r="G9" s="115" t="s">
        <v>169</v>
      </c>
      <c r="H9" s="115"/>
      <c r="I9" s="11" t="s">
        <v>93</v>
      </c>
      <c r="K9" s="15"/>
      <c r="L9" s="15"/>
      <c r="M9" s="15"/>
      <c r="N9" s="15"/>
      <c r="O9" s="15"/>
      <c r="P9" s="15"/>
      <c r="Q9" s="15"/>
      <c r="R9" s="15"/>
    </row>
    <row r="10" spans="3:18" ht="24" customHeight="1" x14ac:dyDescent="0.2">
      <c r="C10" s="113" t="s">
        <v>76</v>
      </c>
      <c r="D10" s="97"/>
      <c r="E10" s="97"/>
      <c r="F10" s="97"/>
      <c r="G10" s="97" t="s">
        <v>75</v>
      </c>
      <c r="H10" s="97"/>
      <c r="I10" s="118"/>
      <c r="K10" s="14"/>
      <c r="L10" s="14"/>
      <c r="M10" s="14"/>
      <c r="N10" s="14"/>
      <c r="O10" s="14"/>
      <c r="P10" s="14"/>
      <c r="Q10" s="14"/>
      <c r="R10" s="14"/>
    </row>
    <row r="11" spans="3:18" ht="66.75" customHeight="1" x14ac:dyDescent="0.2">
      <c r="C11" s="34" t="s">
        <v>84</v>
      </c>
      <c r="D11" s="115" t="s">
        <v>85</v>
      </c>
      <c r="E11" s="115"/>
      <c r="F11" s="115"/>
      <c r="G11" s="106" t="s">
        <v>171</v>
      </c>
      <c r="H11" s="95"/>
      <c r="I11" s="96"/>
    </row>
    <row r="12" spans="3:18" ht="17" customHeight="1" x14ac:dyDescent="0.2">
      <c r="C12" s="113" t="s">
        <v>74</v>
      </c>
      <c r="D12" s="97"/>
      <c r="E12" s="97"/>
      <c r="F12" s="97"/>
      <c r="G12" s="97"/>
      <c r="H12" s="97"/>
      <c r="I12" s="118"/>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23" t="s">
        <v>67</v>
      </c>
      <c r="D15" s="124"/>
      <c r="E15" s="124"/>
      <c r="F15" s="124"/>
      <c r="G15" s="124"/>
      <c r="H15" s="97" t="s">
        <v>66</v>
      </c>
      <c r="I15" s="118"/>
    </row>
    <row r="16" spans="3:18" ht="16.5" customHeight="1" x14ac:dyDescent="0.2">
      <c r="C16" s="13" t="s">
        <v>65</v>
      </c>
      <c r="D16" s="125" t="s">
        <v>64</v>
      </c>
      <c r="E16" s="125"/>
      <c r="F16" s="12" t="s">
        <v>63</v>
      </c>
      <c r="G16" s="33" t="s">
        <v>62</v>
      </c>
      <c r="H16" s="33" t="s">
        <v>61</v>
      </c>
      <c r="I16" s="10" t="s">
        <v>60</v>
      </c>
    </row>
    <row r="17" spans="3:9" ht="21" customHeight="1" x14ac:dyDescent="0.2">
      <c r="C17" s="34" t="s">
        <v>56</v>
      </c>
      <c r="D17" s="115" t="s">
        <v>59</v>
      </c>
      <c r="E17" s="115"/>
      <c r="F17" s="36" t="s">
        <v>58</v>
      </c>
      <c r="G17" s="36" t="s">
        <v>57</v>
      </c>
      <c r="H17" s="36" t="s">
        <v>56</v>
      </c>
      <c r="I17" s="11" t="s">
        <v>55</v>
      </c>
    </row>
    <row r="18" spans="3:9" ht="46.5" customHeight="1" x14ac:dyDescent="0.2">
      <c r="C18" s="113" t="s">
        <v>54</v>
      </c>
      <c r="D18" s="97"/>
      <c r="E18" s="97"/>
      <c r="F18" s="97"/>
      <c r="G18" s="97" t="s">
        <v>53</v>
      </c>
      <c r="H18" s="97"/>
      <c r="I18" s="118"/>
    </row>
    <row r="19" spans="3:9" ht="47" customHeight="1" x14ac:dyDescent="0.2">
      <c r="C19" s="32" t="s">
        <v>52</v>
      </c>
      <c r="D19" s="33" t="s">
        <v>51</v>
      </c>
      <c r="E19" s="33" t="s">
        <v>50</v>
      </c>
      <c r="F19" s="33" t="s">
        <v>49</v>
      </c>
      <c r="G19" s="97" t="s">
        <v>48</v>
      </c>
      <c r="H19" s="97"/>
      <c r="I19" s="10" t="s">
        <v>47</v>
      </c>
    </row>
    <row r="20" spans="3:9" ht="18" customHeight="1" x14ac:dyDescent="0.2">
      <c r="C20" s="44" t="s">
        <v>46</v>
      </c>
      <c r="D20" s="38" t="s">
        <v>44</v>
      </c>
      <c r="E20" s="38" t="s">
        <v>45</v>
      </c>
      <c r="F20" s="38" t="s">
        <v>44</v>
      </c>
      <c r="G20" s="98" t="s">
        <v>43</v>
      </c>
      <c r="H20" s="98"/>
      <c r="I20" s="8" t="s">
        <v>43</v>
      </c>
    </row>
    <row r="21" spans="3:9" ht="15.75" customHeight="1" x14ac:dyDescent="0.2">
      <c r="C21" s="113" t="s">
        <v>42</v>
      </c>
      <c r="D21" s="97"/>
      <c r="E21" s="97"/>
      <c r="F21" s="97"/>
      <c r="G21" s="97"/>
      <c r="H21" s="97"/>
      <c r="I21" s="118"/>
    </row>
    <row r="22" spans="3:9" ht="54" customHeight="1" x14ac:dyDescent="0.2">
      <c r="C22" s="126" t="s">
        <v>118</v>
      </c>
      <c r="D22" s="127"/>
      <c r="E22" s="127"/>
      <c r="F22" s="127"/>
      <c r="G22" s="127"/>
      <c r="H22" s="127"/>
      <c r="I22" s="128"/>
    </row>
    <row r="23" spans="3:9" ht="15.75" customHeight="1" x14ac:dyDescent="0.2">
      <c r="C23" s="113" t="s">
        <v>41</v>
      </c>
      <c r="D23" s="97"/>
      <c r="E23" s="97"/>
      <c r="F23" s="97"/>
      <c r="G23" s="97"/>
      <c r="H23" s="97"/>
      <c r="I23" s="118"/>
    </row>
    <row r="24" spans="3:9" ht="31.5" customHeight="1" x14ac:dyDescent="0.2">
      <c r="C24" s="114" t="s">
        <v>127</v>
      </c>
      <c r="D24" s="115"/>
      <c r="E24" s="115"/>
      <c r="F24" s="115"/>
      <c r="G24" s="115"/>
      <c r="H24" s="115"/>
      <c r="I24" s="122"/>
    </row>
    <row r="25" spans="3:9" ht="15.75" customHeight="1" x14ac:dyDescent="0.2">
      <c r="C25" s="113" t="s">
        <v>40</v>
      </c>
      <c r="D25" s="97"/>
      <c r="E25" s="97"/>
      <c r="F25" s="97"/>
      <c r="G25" s="97" t="s">
        <v>39</v>
      </c>
      <c r="H25" s="97"/>
      <c r="I25" s="118"/>
    </row>
    <row r="26" spans="3:9" ht="24.75" customHeight="1" x14ac:dyDescent="0.2">
      <c r="C26" s="114" t="s">
        <v>38</v>
      </c>
      <c r="D26" s="115"/>
      <c r="E26" s="115"/>
      <c r="F26" s="115"/>
      <c r="G26" s="115" t="s">
        <v>37</v>
      </c>
      <c r="H26" s="115"/>
      <c r="I26" s="122"/>
    </row>
    <row r="27" spans="3:9" x14ac:dyDescent="0.2">
      <c r="C27" s="113" t="s">
        <v>36</v>
      </c>
      <c r="D27" s="97"/>
      <c r="E27" s="97"/>
      <c r="F27" s="97"/>
      <c r="G27" s="97" t="s">
        <v>35</v>
      </c>
      <c r="H27" s="97"/>
      <c r="I27" s="118"/>
    </row>
    <row r="28" spans="3:9" ht="24" customHeight="1" x14ac:dyDescent="0.2">
      <c r="C28" s="113" t="s">
        <v>34</v>
      </c>
      <c r="D28" s="97"/>
      <c r="E28" s="97" t="s">
        <v>32</v>
      </c>
      <c r="F28" s="97"/>
      <c r="G28" s="33" t="s">
        <v>34</v>
      </c>
      <c r="H28" s="33" t="s">
        <v>33</v>
      </c>
      <c r="I28" s="10" t="s">
        <v>32</v>
      </c>
    </row>
    <row r="29" spans="3:9" x14ac:dyDescent="0.2">
      <c r="C29" s="114">
        <v>3000</v>
      </c>
      <c r="D29" s="115"/>
      <c r="E29" s="115">
        <v>2020</v>
      </c>
      <c r="F29" s="115"/>
      <c r="G29" s="36">
        <v>8000</v>
      </c>
      <c r="H29" s="28">
        <f>(G29/C29)-1</f>
        <v>1.6666666666666665</v>
      </c>
      <c r="I29" s="11">
        <v>2022</v>
      </c>
    </row>
    <row r="30" spans="3:9" ht="19.5" customHeight="1" x14ac:dyDescent="0.2">
      <c r="C30" s="129" t="s">
        <v>31</v>
      </c>
      <c r="D30" s="130"/>
      <c r="E30" s="130"/>
      <c r="F30" s="130"/>
      <c r="G30" s="130"/>
      <c r="H30" s="130"/>
      <c r="I30" s="131"/>
    </row>
    <row r="31" spans="3:9" ht="19.5" customHeight="1" x14ac:dyDescent="0.2">
      <c r="C31" s="113" t="s">
        <v>30</v>
      </c>
      <c r="D31" s="97"/>
      <c r="E31" s="97"/>
      <c r="F31" s="97"/>
      <c r="G31" s="97" t="s">
        <v>29</v>
      </c>
      <c r="H31" s="97"/>
      <c r="I31" s="118"/>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113" t="s">
        <v>20</v>
      </c>
      <c r="D34" s="97"/>
      <c r="E34" s="97"/>
      <c r="F34" s="97"/>
      <c r="G34" s="97"/>
      <c r="H34" s="97"/>
      <c r="I34" s="118"/>
    </row>
    <row r="35" spans="3:10" ht="68.25" customHeight="1" x14ac:dyDescent="0.2">
      <c r="C35" s="132" t="s">
        <v>88</v>
      </c>
      <c r="D35" s="127"/>
      <c r="E35" s="127"/>
      <c r="F35" s="127"/>
      <c r="G35" s="127"/>
      <c r="H35" s="127"/>
      <c r="I35" s="128"/>
    </row>
    <row r="36" spans="3:10" ht="20" customHeight="1" x14ac:dyDescent="0.2">
      <c r="C36" s="113" t="s">
        <v>19</v>
      </c>
      <c r="D36" s="97"/>
      <c r="E36" s="97"/>
      <c r="F36" s="97"/>
      <c r="G36" s="97"/>
      <c r="H36" s="97"/>
      <c r="I36" s="118"/>
    </row>
    <row r="37" spans="3:10" ht="28" customHeight="1" thickBot="1" x14ac:dyDescent="0.25">
      <c r="C37" s="32" t="s">
        <v>18</v>
      </c>
      <c r="D37" s="33" t="s">
        <v>17</v>
      </c>
      <c r="E37" s="16" t="s">
        <v>16</v>
      </c>
      <c r="F37" s="33" t="s">
        <v>176</v>
      </c>
      <c r="G37" s="33" t="s">
        <v>15</v>
      </c>
      <c r="H37" s="97" t="s">
        <v>14</v>
      </c>
      <c r="I37" s="118"/>
    </row>
    <row r="38" spans="3:10" ht="38" customHeight="1" thickBot="1" x14ac:dyDescent="0.25">
      <c r="C38" s="2">
        <v>1.0500000000000001E-2</v>
      </c>
      <c r="D38" s="2"/>
      <c r="E38" s="2"/>
      <c r="F38" s="2"/>
      <c r="G38" s="2" t="s">
        <v>184</v>
      </c>
      <c r="H38" s="115"/>
      <c r="I38" s="122"/>
    </row>
    <row r="39" spans="3:10" ht="14" customHeight="1" x14ac:dyDescent="0.2">
      <c r="C39" s="113" t="s">
        <v>13</v>
      </c>
      <c r="D39" s="97"/>
      <c r="E39" s="97"/>
      <c r="F39" s="97"/>
      <c r="G39" s="97" t="s">
        <v>12</v>
      </c>
      <c r="H39" s="97"/>
      <c r="I39" s="118"/>
    </row>
    <row r="40" spans="3:10" ht="28.5" customHeight="1" x14ac:dyDescent="0.2">
      <c r="C40" s="114" t="s">
        <v>120</v>
      </c>
      <c r="D40" s="115"/>
      <c r="E40" s="115"/>
      <c r="F40" s="115"/>
      <c r="G40" s="115" t="s">
        <v>119</v>
      </c>
      <c r="H40" s="115"/>
      <c r="I40" s="122"/>
    </row>
    <row r="41" spans="3:10" ht="17" customHeight="1" x14ac:dyDescent="0.2">
      <c r="C41" s="113" t="s">
        <v>11</v>
      </c>
      <c r="D41" s="97"/>
      <c r="E41" s="97"/>
      <c r="F41" s="97"/>
      <c r="G41" s="97" t="s">
        <v>10</v>
      </c>
      <c r="H41" s="97"/>
      <c r="I41" s="118"/>
    </row>
    <row r="42" spans="3:10" ht="21" customHeight="1" x14ac:dyDescent="0.2">
      <c r="C42" s="114" t="s">
        <v>121</v>
      </c>
      <c r="D42" s="115"/>
      <c r="E42" s="115"/>
      <c r="F42" s="115"/>
      <c r="G42" s="115" t="s">
        <v>122</v>
      </c>
      <c r="H42" s="115"/>
      <c r="I42" s="122"/>
    </row>
    <row r="43" spans="3:10" ht="15" customHeight="1" x14ac:dyDescent="0.2">
      <c r="C43" s="113" t="s">
        <v>9</v>
      </c>
      <c r="D43" s="97"/>
      <c r="E43" s="97"/>
      <c r="F43" s="97"/>
      <c r="G43" s="97" t="s">
        <v>8</v>
      </c>
      <c r="H43" s="97"/>
      <c r="I43" s="118"/>
    </row>
    <row r="44" spans="3:10" ht="26.25" customHeight="1" x14ac:dyDescent="0.2">
      <c r="C44" s="114" t="s">
        <v>124</v>
      </c>
      <c r="D44" s="115"/>
      <c r="E44" s="115"/>
      <c r="F44" s="115"/>
      <c r="G44" s="115" t="s">
        <v>123</v>
      </c>
      <c r="H44" s="115"/>
      <c r="I44" s="122"/>
    </row>
    <row r="45" spans="3:10" ht="24" customHeight="1" x14ac:dyDescent="0.2">
      <c r="C45" s="113" t="s">
        <v>7</v>
      </c>
      <c r="D45" s="97"/>
      <c r="E45" s="97"/>
      <c r="F45" s="97"/>
      <c r="G45" s="97" t="s">
        <v>6</v>
      </c>
      <c r="H45" s="97"/>
      <c r="I45" s="118"/>
    </row>
    <row r="46" spans="3:10" ht="21.75" customHeight="1" x14ac:dyDescent="0.2">
      <c r="C46" s="114" t="s">
        <v>125</v>
      </c>
      <c r="D46" s="115"/>
      <c r="E46" s="115"/>
      <c r="F46" s="115"/>
      <c r="G46" s="115" t="s">
        <v>82</v>
      </c>
      <c r="H46" s="115"/>
      <c r="I46" s="122"/>
    </row>
    <row r="47" spans="3:10" ht="14" customHeight="1" x14ac:dyDescent="0.2">
      <c r="C47" s="136" t="s">
        <v>5</v>
      </c>
      <c r="D47" s="137"/>
      <c r="E47" s="137"/>
      <c r="F47" s="137"/>
      <c r="G47" s="137"/>
      <c r="H47" s="137"/>
      <c r="I47" s="138"/>
    </row>
    <row r="48" spans="3:10" ht="16" customHeight="1" x14ac:dyDescent="0.2">
      <c r="C48" s="114" t="s">
        <v>92</v>
      </c>
      <c r="D48" s="115"/>
      <c r="E48" s="115"/>
      <c r="F48" s="115"/>
      <c r="G48" s="115"/>
      <c r="H48" s="115"/>
      <c r="I48" s="122"/>
    </row>
    <row r="49" spans="3:9" ht="16.5" customHeight="1" x14ac:dyDescent="0.2">
      <c r="C49" s="113" t="s">
        <v>4</v>
      </c>
      <c r="D49" s="97"/>
      <c r="E49" s="97"/>
      <c r="F49" s="97"/>
      <c r="G49" s="97" t="s">
        <v>3</v>
      </c>
      <c r="H49" s="97"/>
      <c r="I49" s="118"/>
    </row>
    <row r="50" spans="3:9" ht="19" customHeight="1" x14ac:dyDescent="0.2">
      <c r="C50" s="114" t="s">
        <v>89</v>
      </c>
      <c r="D50" s="115"/>
      <c r="E50" s="115"/>
      <c r="F50" s="115"/>
      <c r="G50" s="115" t="s">
        <v>180</v>
      </c>
      <c r="H50" s="115"/>
      <c r="I50" s="122"/>
    </row>
    <row r="51" spans="3:9" ht="16.5" customHeight="1" x14ac:dyDescent="0.2">
      <c r="C51" s="113" t="s">
        <v>2</v>
      </c>
      <c r="D51" s="97"/>
      <c r="E51" s="97"/>
      <c r="F51" s="97"/>
      <c r="G51" s="97" t="s">
        <v>1</v>
      </c>
      <c r="H51" s="97"/>
      <c r="I51" s="118"/>
    </row>
    <row r="52" spans="3:9" ht="15" customHeight="1" x14ac:dyDescent="0.2">
      <c r="C52" s="139" t="s">
        <v>90</v>
      </c>
      <c r="D52" s="140"/>
      <c r="E52" s="140"/>
      <c r="F52" s="140"/>
      <c r="G52" s="115" t="s">
        <v>91</v>
      </c>
      <c r="H52" s="115"/>
      <c r="I52" s="122"/>
    </row>
    <row r="53" spans="3:9" ht="38.25" customHeight="1" x14ac:dyDescent="0.2">
      <c r="C53" s="141"/>
      <c r="D53" s="142"/>
      <c r="E53" s="142"/>
      <c r="F53" s="142"/>
      <c r="G53" s="142"/>
      <c r="H53" s="142"/>
      <c r="I53" s="143"/>
    </row>
    <row r="54" spans="3:9" ht="18" customHeight="1" thickBot="1" x14ac:dyDescent="0.25">
      <c r="C54" s="133" t="s">
        <v>0</v>
      </c>
      <c r="D54" s="134"/>
      <c r="E54" s="134"/>
      <c r="F54" s="134"/>
      <c r="G54" s="134"/>
      <c r="H54" s="134"/>
      <c r="I54" s="135"/>
    </row>
  </sheetData>
  <mergeCells count="74">
    <mergeCell ref="C54:I54"/>
    <mergeCell ref="C47:I47"/>
    <mergeCell ref="C48:I48"/>
    <mergeCell ref="C49:F49"/>
    <mergeCell ref="G49:I49"/>
    <mergeCell ref="C50:F50"/>
    <mergeCell ref="G50:I50"/>
    <mergeCell ref="C51:F51"/>
    <mergeCell ref="G51:I51"/>
    <mergeCell ref="C52:F52"/>
    <mergeCell ref="G52:I52"/>
    <mergeCell ref="C53:I53"/>
    <mergeCell ref="C44:F44"/>
    <mergeCell ref="G44:I44"/>
    <mergeCell ref="C45:F45"/>
    <mergeCell ref="G45:I45"/>
    <mergeCell ref="C46:F46"/>
    <mergeCell ref="G46:I46"/>
    <mergeCell ref="C41:F41"/>
    <mergeCell ref="G41:I41"/>
    <mergeCell ref="C42:F42"/>
    <mergeCell ref="G42:I42"/>
    <mergeCell ref="C43:F43"/>
    <mergeCell ref="G43:I43"/>
    <mergeCell ref="H38:I38"/>
    <mergeCell ref="C39:F39"/>
    <mergeCell ref="G39:I39"/>
    <mergeCell ref="C40:F40"/>
    <mergeCell ref="G40:I40"/>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28" priority="1" operator="containsText" text="NO APLICA">
      <formula>NOT(ISERROR(SEARCH("NO APLICA",C38)))</formula>
    </cfRule>
    <cfRule type="cellIs" dxfId="27" priority="2" operator="greaterThan">
      <formula>1.2</formula>
    </cfRule>
    <cfRule type="cellIs" dxfId="26" priority="3" operator="lessThan">
      <formula>0.5</formula>
    </cfRule>
    <cfRule type="cellIs" dxfId="25" priority="4" operator="between">
      <formula>0.5</formula>
      <formula>0.7</formula>
    </cfRule>
    <cfRule type="cellIs" dxfId="24" priority="5" operator="greaterThan">
      <formula>0.7</formula>
    </cfRule>
  </conditionalFormatting>
  <conditionalFormatting sqref="D38:G38">
    <cfRule type="containsText" dxfId="23" priority="6" operator="containsText" text="NO APLICA">
      <formula>NOT(ISERROR(SEARCH("NO APLICA",D38)))</formula>
    </cfRule>
    <cfRule type="cellIs" dxfId="22" priority="7" operator="greaterThan">
      <formula>1.2</formula>
    </cfRule>
    <cfRule type="cellIs" dxfId="21" priority="8" operator="lessThan">
      <formula>0.5</formula>
    </cfRule>
    <cfRule type="cellIs" dxfId="20" priority="9" operator="between">
      <formula>0.5</formula>
      <formula>0.7</formula>
    </cfRule>
    <cfRule type="cellIs" dxfId="19" priority="10" operator="greaterThan">
      <formula>0.7</formula>
    </cfRule>
  </conditionalFormatting>
  <hyperlinks>
    <hyperlink ref="C52" r:id="rId1" xr:uid="{00000000-0004-0000-03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'A-1.02.1.1.1.3.3'!C38:G38</xm:f>
              <xm:sqref>H38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C1:R55"/>
  <sheetViews>
    <sheetView showGridLines="0" zoomScale="90" zoomScaleNormal="90" workbookViewId="0">
      <selection activeCell="C18" sqref="C18:F18"/>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165</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43" t="s">
        <v>78</v>
      </c>
      <c r="K8" s="14"/>
      <c r="L8" s="14"/>
      <c r="M8" s="14"/>
      <c r="N8" s="14"/>
      <c r="O8" s="14"/>
      <c r="P8" s="14"/>
      <c r="Q8" s="14"/>
      <c r="R8" s="14"/>
    </row>
    <row r="9" spans="3:18" ht="37.5" customHeight="1" x14ac:dyDescent="0.2">
      <c r="C9" s="114" t="s">
        <v>182</v>
      </c>
      <c r="D9" s="58"/>
      <c r="E9" s="58"/>
      <c r="F9" s="59"/>
      <c r="G9" s="115" t="s">
        <v>169</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60" t="s">
        <v>178</v>
      </c>
      <c r="H11" s="58"/>
      <c r="I11" s="61"/>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43</v>
      </c>
      <c r="H20" s="98"/>
      <c r="I20" s="8" t="s">
        <v>43</v>
      </c>
    </row>
    <row r="21" spans="3:9" ht="15.75" customHeight="1" x14ac:dyDescent="0.2">
      <c r="C21" s="62" t="s">
        <v>42</v>
      </c>
      <c r="D21" s="63"/>
      <c r="E21" s="63"/>
      <c r="F21" s="63"/>
      <c r="G21" s="63"/>
      <c r="H21" s="63"/>
      <c r="I21" s="66"/>
    </row>
    <row r="22" spans="3:9" ht="55.5" customHeight="1" x14ac:dyDescent="0.2">
      <c r="C22" s="94" t="s">
        <v>126</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128</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117">
        <v>84</v>
      </c>
      <c r="D29" s="90"/>
      <c r="E29" s="60">
        <v>2020</v>
      </c>
      <c r="F29" s="59"/>
      <c r="G29" s="7">
        <v>200</v>
      </c>
      <c r="H29" s="28">
        <f>(G29/C29)-1</f>
        <v>1.3809523809523809</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2">
        <v>0.04</v>
      </c>
      <c r="D38" s="28"/>
      <c r="E38" s="2"/>
      <c r="F38" s="2"/>
      <c r="G38" s="2">
        <v>0.04</v>
      </c>
      <c r="H38" s="78"/>
      <c r="I38" s="79"/>
    </row>
    <row r="39" spans="3:10" ht="15.75" customHeight="1" thickBot="1" x14ac:dyDescent="0.25">
      <c r="C39" s="76" t="s">
        <v>19</v>
      </c>
      <c r="D39" s="88"/>
      <c r="E39" s="88"/>
      <c r="F39" s="88"/>
      <c r="G39" s="88"/>
      <c r="H39" s="88"/>
      <c r="I39" s="77"/>
    </row>
    <row r="40" spans="3:10" ht="14" customHeight="1" x14ac:dyDescent="0.2">
      <c r="C40" s="62" t="s">
        <v>13</v>
      </c>
      <c r="D40" s="63"/>
      <c r="E40" s="63"/>
      <c r="F40" s="64"/>
      <c r="G40" s="65" t="s">
        <v>12</v>
      </c>
      <c r="H40" s="63"/>
      <c r="I40" s="66"/>
    </row>
    <row r="41" spans="3:10" ht="28.5" customHeight="1" x14ac:dyDescent="0.2">
      <c r="C41" s="57" t="s">
        <v>132</v>
      </c>
      <c r="D41" s="58"/>
      <c r="E41" s="58"/>
      <c r="F41" s="59"/>
      <c r="G41" s="60" t="s">
        <v>131</v>
      </c>
      <c r="H41" s="58"/>
      <c r="I41" s="61"/>
    </row>
    <row r="42" spans="3:10" ht="17" customHeight="1" x14ac:dyDescent="0.2">
      <c r="C42" s="62" t="s">
        <v>11</v>
      </c>
      <c r="D42" s="63"/>
      <c r="E42" s="63"/>
      <c r="F42" s="64"/>
      <c r="G42" s="65" t="s">
        <v>10</v>
      </c>
      <c r="H42" s="63"/>
      <c r="I42" s="66"/>
    </row>
    <row r="43" spans="3:10" ht="21" customHeight="1" x14ac:dyDescent="0.2">
      <c r="C43" s="57" t="s">
        <v>134</v>
      </c>
      <c r="D43" s="58"/>
      <c r="E43" s="58"/>
      <c r="F43" s="59"/>
      <c r="G43" s="60" t="s">
        <v>133</v>
      </c>
      <c r="H43" s="58"/>
      <c r="I43" s="61"/>
    </row>
    <row r="44" spans="3:10" ht="15" customHeight="1" x14ac:dyDescent="0.2">
      <c r="C44" s="62" t="s">
        <v>9</v>
      </c>
      <c r="D44" s="63"/>
      <c r="E44" s="63"/>
      <c r="F44" s="64"/>
      <c r="G44" s="65" t="s">
        <v>8</v>
      </c>
      <c r="H44" s="63"/>
      <c r="I44" s="66"/>
    </row>
    <row r="45" spans="3:10" ht="26.25" customHeight="1" x14ac:dyDescent="0.2">
      <c r="C45" s="57" t="s">
        <v>130</v>
      </c>
      <c r="D45" s="58"/>
      <c r="E45" s="58"/>
      <c r="F45" s="59"/>
      <c r="G45" s="60" t="s">
        <v>129</v>
      </c>
      <c r="H45" s="58"/>
      <c r="I45" s="61"/>
    </row>
    <row r="46" spans="3:10" ht="24" customHeight="1" x14ac:dyDescent="0.2">
      <c r="C46" s="62" t="s">
        <v>7</v>
      </c>
      <c r="D46" s="63"/>
      <c r="E46" s="63"/>
      <c r="F46" s="64"/>
      <c r="G46" s="65" t="s">
        <v>6</v>
      </c>
      <c r="H46" s="63"/>
      <c r="I46" s="66"/>
    </row>
    <row r="47" spans="3:10" ht="21.75" customHeight="1" x14ac:dyDescent="0.2">
      <c r="C47" s="57" t="s">
        <v>125</v>
      </c>
      <c r="D47" s="58"/>
      <c r="E47" s="58"/>
      <c r="F47" s="58"/>
      <c r="G47" s="60" t="s">
        <v>82</v>
      </c>
      <c r="H47" s="58"/>
      <c r="I47" s="61"/>
    </row>
    <row r="48" spans="3:10" ht="14" customHeight="1" x14ac:dyDescent="0.2">
      <c r="C48" s="73" t="s">
        <v>5</v>
      </c>
      <c r="D48" s="74"/>
      <c r="E48" s="74"/>
      <c r="F48" s="74"/>
      <c r="G48" s="74"/>
      <c r="H48" s="74"/>
      <c r="I48" s="75"/>
    </row>
    <row r="49" spans="3:9" ht="16" customHeight="1" x14ac:dyDescent="0.2">
      <c r="C49" s="57" t="s">
        <v>92</v>
      </c>
      <c r="D49" s="58"/>
      <c r="E49" s="58"/>
      <c r="F49" s="58"/>
      <c r="G49" s="58"/>
      <c r="H49" s="58"/>
      <c r="I49" s="61"/>
    </row>
    <row r="50" spans="3:9" ht="16.5" customHeight="1" x14ac:dyDescent="0.2">
      <c r="C50" s="62" t="s">
        <v>4</v>
      </c>
      <c r="D50" s="63"/>
      <c r="E50" s="63"/>
      <c r="F50" s="64"/>
      <c r="G50" s="65" t="s">
        <v>3</v>
      </c>
      <c r="H50" s="63"/>
      <c r="I50" s="66"/>
    </row>
    <row r="51" spans="3:9" ht="19" customHeight="1" x14ac:dyDescent="0.2">
      <c r="C51" s="57" t="s">
        <v>89</v>
      </c>
      <c r="D51" s="58"/>
      <c r="E51" s="58"/>
      <c r="F51" s="59"/>
      <c r="G51" s="60" t="s">
        <v>180</v>
      </c>
      <c r="H51" s="58"/>
      <c r="I51" s="61"/>
    </row>
    <row r="52" spans="3:9" ht="16.5" customHeight="1" x14ac:dyDescent="0.2">
      <c r="C52" s="62" t="s">
        <v>2</v>
      </c>
      <c r="D52" s="63"/>
      <c r="E52" s="63"/>
      <c r="F52" s="64"/>
      <c r="G52" s="65" t="s">
        <v>1</v>
      </c>
      <c r="H52" s="63"/>
      <c r="I52" s="66"/>
    </row>
    <row r="53" spans="3:9" ht="15" customHeight="1" thickBot="1" x14ac:dyDescent="0.25">
      <c r="C53" s="67" t="s">
        <v>90</v>
      </c>
      <c r="D53" s="68"/>
      <c r="E53" s="68"/>
      <c r="F53" s="69"/>
      <c r="G53" s="70" t="s">
        <v>91</v>
      </c>
      <c r="H53" s="71"/>
      <c r="I53" s="72"/>
    </row>
    <row r="54" spans="3:9" ht="38.25" customHeight="1" thickBot="1" x14ac:dyDescent="0.25">
      <c r="C54" s="51"/>
      <c r="D54" s="52"/>
      <c r="E54" s="52"/>
      <c r="F54" s="52"/>
      <c r="G54" s="52"/>
      <c r="H54" s="52"/>
      <c r="I54" s="53"/>
    </row>
    <row r="55" spans="3:9" ht="18" customHeight="1" thickBot="1" x14ac:dyDescent="0.25">
      <c r="C55" s="54" t="s">
        <v>0</v>
      </c>
      <c r="D55" s="55"/>
      <c r="E55" s="55"/>
      <c r="F55" s="55"/>
      <c r="G55" s="55"/>
      <c r="H55" s="55"/>
      <c r="I55" s="56"/>
    </row>
  </sheetData>
  <mergeCells count="75">
    <mergeCell ref="C55:I55"/>
    <mergeCell ref="C48:I48"/>
    <mergeCell ref="C49:I49"/>
    <mergeCell ref="C50:F50"/>
    <mergeCell ref="G50:I50"/>
    <mergeCell ref="C51:F51"/>
    <mergeCell ref="G51:I51"/>
    <mergeCell ref="C52:F52"/>
    <mergeCell ref="G52:I52"/>
    <mergeCell ref="C53:F53"/>
    <mergeCell ref="G53:I53"/>
    <mergeCell ref="C54:I54"/>
    <mergeCell ref="C45:F45"/>
    <mergeCell ref="G45:I45"/>
    <mergeCell ref="C46:F46"/>
    <mergeCell ref="G46:I46"/>
    <mergeCell ref="C47:F47"/>
    <mergeCell ref="G47:I47"/>
    <mergeCell ref="C42:F42"/>
    <mergeCell ref="G42:I42"/>
    <mergeCell ref="C43:F43"/>
    <mergeCell ref="G43:I43"/>
    <mergeCell ref="C44:F44"/>
    <mergeCell ref="G44:I44"/>
    <mergeCell ref="H38:I38"/>
    <mergeCell ref="C39:I39"/>
    <mergeCell ref="C40:F40"/>
    <mergeCell ref="G40:I40"/>
    <mergeCell ref="C41:F41"/>
    <mergeCell ref="G41:I41"/>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 E38:G38">
    <cfRule type="cellIs" dxfId="18" priority="6" operator="greaterThan">
      <formula>1.2</formula>
    </cfRule>
    <cfRule type="cellIs" dxfId="17" priority="9" operator="greaterThan">
      <formula>0.7</formula>
    </cfRule>
  </conditionalFormatting>
  <conditionalFormatting sqref="C38:G38">
    <cfRule type="containsText" dxfId="16" priority="1" operator="containsText" text="NO APLICA">
      <formula>NOT(ISERROR(SEARCH("NO APLICA",C38)))</formula>
    </cfRule>
    <cfRule type="cellIs" dxfId="15" priority="2" operator="lessThan">
      <formula>0.5</formula>
    </cfRule>
    <cfRule type="cellIs" dxfId="14" priority="3" operator="between">
      <formula>0.5</formula>
      <formula>0.7</formula>
    </cfRule>
  </conditionalFormatting>
  <conditionalFormatting sqref="D38">
    <cfRule type="cellIs" dxfId="13" priority="4" operator="greaterThan">
      <formula>0.7</formula>
    </cfRule>
  </conditionalFormatting>
  <hyperlinks>
    <hyperlink ref="C53" r:id="rId1" xr:uid="{00000000-0004-0000-04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'A-1.02.1.1.1.3.4'!C38:G38</xm:f>
              <xm:sqref>H38</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C1:R54"/>
  <sheetViews>
    <sheetView showGridLines="0" zoomScaleNormal="100" workbookViewId="0">
      <selection activeCell="D11" sqref="D11:F11"/>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166</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43" t="s">
        <v>78</v>
      </c>
      <c r="K8" s="14"/>
      <c r="L8" s="14"/>
      <c r="M8" s="14"/>
      <c r="N8" s="14"/>
      <c r="O8" s="14"/>
      <c r="P8" s="14"/>
      <c r="Q8" s="14"/>
      <c r="R8" s="14"/>
    </row>
    <row r="9" spans="3:18" ht="37.5" customHeight="1" x14ac:dyDescent="0.2">
      <c r="C9" s="114" t="s">
        <v>182</v>
      </c>
      <c r="D9" s="58"/>
      <c r="E9" s="58"/>
      <c r="F9" s="59"/>
      <c r="G9" s="115" t="s">
        <v>169</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60" t="s">
        <v>175</v>
      </c>
      <c r="H11" s="58"/>
      <c r="I11" s="61"/>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43</v>
      </c>
      <c r="H20" s="98"/>
      <c r="I20" s="8" t="s">
        <v>43</v>
      </c>
    </row>
    <row r="21" spans="3:9" ht="15.75" customHeight="1" x14ac:dyDescent="0.2">
      <c r="C21" s="62" t="s">
        <v>42</v>
      </c>
      <c r="D21" s="63"/>
      <c r="E21" s="63"/>
      <c r="F21" s="63"/>
      <c r="G21" s="63"/>
      <c r="H21" s="63"/>
      <c r="I21" s="66"/>
    </row>
    <row r="22" spans="3:9" ht="47.25" customHeight="1" x14ac:dyDescent="0.2">
      <c r="C22" s="94" t="s">
        <v>135</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136</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89">
        <v>13475</v>
      </c>
      <c r="D29" s="90"/>
      <c r="E29" s="60">
        <v>2020</v>
      </c>
      <c r="F29" s="59"/>
      <c r="G29" s="46">
        <v>13000</v>
      </c>
      <c r="H29" s="28">
        <f>(G29/C29)-1</f>
        <v>-3.5250463821892342E-2</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2">
        <v>0.53690000000000004</v>
      </c>
      <c r="D38" s="2"/>
      <c r="E38" s="2"/>
      <c r="F38" s="2"/>
      <c r="G38" s="2">
        <v>0.53690000000000004</v>
      </c>
      <c r="H38" s="78"/>
      <c r="I38" s="79"/>
    </row>
    <row r="39" spans="3:10" ht="14" customHeight="1" x14ac:dyDescent="0.2">
      <c r="C39" s="62" t="s">
        <v>13</v>
      </c>
      <c r="D39" s="63"/>
      <c r="E39" s="63"/>
      <c r="F39" s="64"/>
      <c r="G39" s="65" t="s">
        <v>12</v>
      </c>
      <c r="H39" s="63"/>
      <c r="I39" s="66"/>
    </row>
    <row r="40" spans="3:10" ht="28.5" customHeight="1" x14ac:dyDescent="0.2">
      <c r="C40" s="57" t="s">
        <v>138</v>
      </c>
      <c r="D40" s="58"/>
      <c r="E40" s="58"/>
      <c r="F40" s="59"/>
      <c r="G40" s="60" t="s">
        <v>137</v>
      </c>
      <c r="H40" s="58"/>
      <c r="I40" s="61"/>
    </row>
    <row r="41" spans="3:10" ht="17" customHeight="1" x14ac:dyDescent="0.2">
      <c r="C41" s="62" t="s">
        <v>11</v>
      </c>
      <c r="D41" s="63"/>
      <c r="E41" s="63"/>
      <c r="F41" s="64"/>
      <c r="G41" s="65" t="s">
        <v>10</v>
      </c>
      <c r="H41" s="63"/>
      <c r="I41" s="66"/>
    </row>
    <row r="42" spans="3:10" ht="21" customHeight="1" x14ac:dyDescent="0.2">
      <c r="C42" s="57" t="s">
        <v>142</v>
      </c>
      <c r="D42" s="58"/>
      <c r="E42" s="58"/>
      <c r="F42" s="59"/>
      <c r="G42" s="60" t="s">
        <v>141</v>
      </c>
      <c r="H42" s="58"/>
      <c r="I42" s="61"/>
    </row>
    <row r="43" spans="3:10" ht="15" customHeight="1" x14ac:dyDescent="0.2">
      <c r="C43" s="62" t="s">
        <v>9</v>
      </c>
      <c r="D43" s="63"/>
      <c r="E43" s="63"/>
      <c r="F43" s="64"/>
      <c r="G43" s="65" t="s">
        <v>8</v>
      </c>
      <c r="H43" s="63"/>
      <c r="I43" s="66"/>
    </row>
    <row r="44" spans="3:10" ht="26.25" customHeight="1" x14ac:dyDescent="0.2">
      <c r="C44" s="57" t="s">
        <v>140</v>
      </c>
      <c r="D44" s="58"/>
      <c r="E44" s="58"/>
      <c r="F44" s="59"/>
      <c r="G44" s="60" t="s">
        <v>139</v>
      </c>
      <c r="H44" s="58"/>
      <c r="I44" s="61"/>
    </row>
    <row r="45" spans="3:10" ht="24" customHeight="1" x14ac:dyDescent="0.2">
      <c r="C45" s="62" t="s">
        <v>7</v>
      </c>
      <c r="D45" s="63"/>
      <c r="E45" s="63"/>
      <c r="F45" s="64"/>
      <c r="G45" s="65" t="s">
        <v>6</v>
      </c>
      <c r="H45" s="63"/>
      <c r="I45" s="66"/>
    </row>
    <row r="46" spans="3:10" ht="21.75" customHeight="1" x14ac:dyDescent="0.2">
      <c r="C46" s="57" t="s">
        <v>125</v>
      </c>
      <c r="D46" s="58"/>
      <c r="E46" s="58"/>
      <c r="F46" s="58"/>
      <c r="G46" s="60" t="s">
        <v>82</v>
      </c>
      <c r="H46" s="58"/>
      <c r="I46" s="61"/>
    </row>
    <row r="47" spans="3:10" ht="14" customHeight="1" x14ac:dyDescent="0.2">
      <c r="C47" s="73" t="s">
        <v>5</v>
      </c>
      <c r="D47" s="74"/>
      <c r="E47" s="74"/>
      <c r="F47" s="74"/>
      <c r="G47" s="74"/>
      <c r="H47" s="74"/>
      <c r="I47" s="75"/>
    </row>
    <row r="48" spans="3:10" ht="16" customHeight="1" x14ac:dyDescent="0.2">
      <c r="C48" s="57" t="s">
        <v>92</v>
      </c>
      <c r="D48" s="58"/>
      <c r="E48" s="58"/>
      <c r="F48" s="58"/>
      <c r="G48" s="58"/>
      <c r="H48" s="58"/>
      <c r="I48" s="61"/>
    </row>
    <row r="49" spans="3:9" ht="16.5" customHeight="1" x14ac:dyDescent="0.2">
      <c r="C49" s="62" t="s">
        <v>4</v>
      </c>
      <c r="D49" s="63"/>
      <c r="E49" s="63"/>
      <c r="F49" s="64"/>
      <c r="G49" s="65" t="s">
        <v>3</v>
      </c>
      <c r="H49" s="63"/>
      <c r="I49" s="66"/>
    </row>
    <row r="50" spans="3:9" ht="19" customHeight="1" x14ac:dyDescent="0.2">
      <c r="C50" s="57" t="s">
        <v>89</v>
      </c>
      <c r="D50" s="58"/>
      <c r="E50" s="58"/>
      <c r="F50" s="59"/>
      <c r="G50" s="60" t="s">
        <v>180</v>
      </c>
      <c r="H50" s="58"/>
      <c r="I50" s="61"/>
    </row>
    <row r="51" spans="3:9" ht="16.5" customHeight="1" x14ac:dyDescent="0.2">
      <c r="C51" s="62" t="s">
        <v>2</v>
      </c>
      <c r="D51" s="63"/>
      <c r="E51" s="63"/>
      <c r="F51" s="64"/>
      <c r="G51" s="65" t="s">
        <v>1</v>
      </c>
      <c r="H51" s="63"/>
      <c r="I51" s="66"/>
    </row>
    <row r="52" spans="3:9" ht="15" customHeight="1" thickBot="1" x14ac:dyDescent="0.25">
      <c r="C52" s="67" t="s">
        <v>90</v>
      </c>
      <c r="D52" s="68"/>
      <c r="E52" s="68"/>
      <c r="F52" s="69"/>
      <c r="G52" s="70" t="s">
        <v>91</v>
      </c>
      <c r="H52" s="71"/>
      <c r="I52" s="72"/>
    </row>
    <row r="53" spans="3:9" ht="38.25" customHeight="1" thickBot="1" x14ac:dyDescent="0.25">
      <c r="C53" s="51"/>
      <c r="D53" s="52"/>
      <c r="E53" s="52"/>
      <c r="F53" s="52"/>
      <c r="G53" s="52"/>
      <c r="H53" s="52"/>
      <c r="I53" s="53"/>
    </row>
    <row r="54" spans="3:9" ht="18" customHeight="1" thickBot="1" x14ac:dyDescent="0.25">
      <c r="C54" s="54" t="s">
        <v>0</v>
      </c>
      <c r="D54" s="55"/>
      <c r="E54" s="55"/>
      <c r="F54" s="55"/>
      <c r="G54" s="55"/>
      <c r="H54" s="55"/>
      <c r="I54" s="56"/>
    </row>
  </sheetData>
  <mergeCells count="74">
    <mergeCell ref="C54:I54"/>
    <mergeCell ref="C47:I47"/>
    <mergeCell ref="C48:I48"/>
    <mergeCell ref="C49:F49"/>
    <mergeCell ref="G49:I49"/>
    <mergeCell ref="C50:F50"/>
    <mergeCell ref="G50:I50"/>
    <mergeCell ref="C51:F51"/>
    <mergeCell ref="G51:I51"/>
    <mergeCell ref="C52:F52"/>
    <mergeCell ref="G52:I52"/>
    <mergeCell ref="C53:I53"/>
    <mergeCell ref="C44:F44"/>
    <mergeCell ref="G44:I44"/>
    <mergeCell ref="C45:F45"/>
    <mergeCell ref="G45:I45"/>
    <mergeCell ref="C46:F46"/>
    <mergeCell ref="G46:I46"/>
    <mergeCell ref="C41:F41"/>
    <mergeCell ref="G41:I41"/>
    <mergeCell ref="C42:F42"/>
    <mergeCell ref="G42:I42"/>
    <mergeCell ref="C43:F43"/>
    <mergeCell ref="G43:I43"/>
    <mergeCell ref="H38:I38"/>
    <mergeCell ref="C39:F39"/>
    <mergeCell ref="G39:I39"/>
    <mergeCell ref="C40:F40"/>
    <mergeCell ref="G40:I40"/>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12" priority="1" operator="containsText" text="NO APLICA">
      <formula>NOT(ISERROR(SEARCH("NO APLICA",C38)))</formula>
    </cfRule>
    <cfRule type="cellIs" dxfId="11" priority="2" operator="greaterThan">
      <formula>1.2</formula>
    </cfRule>
    <cfRule type="cellIs" dxfId="10" priority="3" operator="lessThan">
      <formula>0.5</formula>
    </cfRule>
    <cfRule type="cellIs" dxfId="9" priority="4" operator="between">
      <formula>0.5</formula>
      <formula>0.7</formula>
    </cfRule>
    <cfRule type="cellIs" dxfId="8" priority="5" operator="greaterThan">
      <formula>0.7</formula>
    </cfRule>
  </conditionalFormatting>
  <hyperlinks>
    <hyperlink ref="C52" r:id="rId1" xr:uid="{00000000-0004-0000-05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500-000005000000}">
          <x14:colorSeries rgb="FF376092"/>
          <x14:colorNegative rgb="FFD00000"/>
          <x14:colorAxis rgb="FF000000"/>
          <x14:colorMarkers rgb="FFD00000"/>
          <x14:colorFirst rgb="FFD00000"/>
          <x14:colorLast rgb="FFD00000"/>
          <x14:colorHigh rgb="FFD00000"/>
          <x14:colorLow rgb="FFD00000"/>
          <x14:sparklines>
            <x14:sparkline>
              <xm:f>'A-1.02.1.1.1.3.5'!C38:G38</xm:f>
              <xm:sqref>H38</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dimension ref="C1:R54"/>
  <sheetViews>
    <sheetView showGridLines="0" topLeftCell="B30" zoomScale="95" zoomScaleNormal="95" workbookViewId="0">
      <selection activeCell="C12" sqref="C12:I12"/>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168</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43" t="s">
        <v>78</v>
      </c>
      <c r="K8" s="14"/>
      <c r="L8" s="14"/>
      <c r="M8" s="14"/>
      <c r="N8" s="14"/>
      <c r="O8" s="14"/>
      <c r="P8" s="14"/>
      <c r="Q8" s="14"/>
      <c r="R8" s="14"/>
    </row>
    <row r="9" spans="3:18" ht="37.5" customHeight="1" x14ac:dyDescent="0.2">
      <c r="C9" s="114" t="s">
        <v>182</v>
      </c>
      <c r="D9" s="58"/>
      <c r="E9" s="58"/>
      <c r="F9" s="59"/>
      <c r="G9" s="115" t="s">
        <v>169</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106" t="s">
        <v>171</v>
      </c>
      <c r="H11" s="95"/>
      <c r="I11" s="96"/>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43</v>
      </c>
      <c r="H20" s="98"/>
      <c r="I20" s="8" t="s">
        <v>43</v>
      </c>
    </row>
    <row r="21" spans="3:9" ht="15.75" customHeight="1" x14ac:dyDescent="0.2">
      <c r="C21" s="62" t="s">
        <v>42</v>
      </c>
      <c r="D21" s="63"/>
      <c r="E21" s="63"/>
      <c r="F21" s="63"/>
      <c r="G21" s="63"/>
      <c r="H21" s="63"/>
      <c r="I21" s="66"/>
    </row>
    <row r="22" spans="3:9" ht="44.25" customHeight="1" x14ac:dyDescent="0.2">
      <c r="C22" s="94" t="s">
        <v>143</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144</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117">
        <v>44</v>
      </c>
      <c r="D29" s="90"/>
      <c r="E29" s="60">
        <v>2020</v>
      </c>
      <c r="F29" s="59"/>
      <c r="G29" s="7">
        <v>80</v>
      </c>
      <c r="H29" s="28">
        <f>(G29/C29)-1</f>
        <v>0.81818181818181812</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176</v>
      </c>
      <c r="G37" s="3" t="s">
        <v>15</v>
      </c>
      <c r="H37" s="76" t="s">
        <v>14</v>
      </c>
      <c r="I37" s="77"/>
    </row>
    <row r="38" spans="3:10" ht="38" customHeight="1" thickBot="1" x14ac:dyDescent="0.25">
      <c r="C38" s="50">
        <v>0</v>
      </c>
      <c r="D38" s="28"/>
      <c r="E38" s="28"/>
      <c r="F38" s="28"/>
      <c r="G38" s="28">
        <v>0</v>
      </c>
      <c r="H38" s="78"/>
      <c r="I38" s="79"/>
    </row>
    <row r="39" spans="3:10" ht="14" customHeight="1" x14ac:dyDescent="0.2">
      <c r="C39" s="62" t="s">
        <v>13</v>
      </c>
      <c r="D39" s="63"/>
      <c r="E39" s="63"/>
      <c r="F39" s="64"/>
      <c r="G39" s="65" t="s">
        <v>12</v>
      </c>
      <c r="H39" s="63"/>
      <c r="I39" s="66"/>
    </row>
    <row r="40" spans="3:10" ht="28.5" customHeight="1" x14ac:dyDescent="0.2">
      <c r="C40" s="57" t="s">
        <v>145</v>
      </c>
      <c r="D40" s="58"/>
      <c r="E40" s="58"/>
      <c r="F40" s="59"/>
      <c r="G40" s="144" t="s">
        <v>146</v>
      </c>
      <c r="H40" s="145"/>
      <c r="I40" s="146"/>
    </row>
    <row r="41" spans="3:10" ht="17" customHeight="1" x14ac:dyDescent="0.2">
      <c r="C41" s="62" t="s">
        <v>11</v>
      </c>
      <c r="D41" s="63"/>
      <c r="E41" s="63"/>
      <c r="F41" s="64"/>
      <c r="G41" s="65" t="s">
        <v>10</v>
      </c>
      <c r="H41" s="63"/>
      <c r="I41" s="66"/>
    </row>
    <row r="42" spans="3:10" ht="21" customHeight="1" x14ac:dyDescent="0.2">
      <c r="C42" s="57" t="s">
        <v>150</v>
      </c>
      <c r="D42" s="58"/>
      <c r="E42" s="58"/>
      <c r="F42" s="59"/>
      <c r="G42" s="60" t="s">
        <v>148</v>
      </c>
      <c r="H42" s="58"/>
      <c r="I42" s="61"/>
    </row>
    <row r="43" spans="3:10" ht="15" customHeight="1" x14ac:dyDescent="0.2">
      <c r="C43" s="62" t="s">
        <v>9</v>
      </c>
      <c r="D43" s="63"/>
      <c r="E43" s="63"/>
      <c r="F43" s="64"/>
      <c r="G43" s="65" t="s">
        <v>8</v>
      </c>
      <c r="H43" s="63"/>
      <c r="I43" s="66"/>
    </row>
    <row r="44" spans="3:10" ht="26.25" customHeight="1" x14ac:dyDescent="0.2">
      <c r="C44" s="57" t="s">
        <v>149</v>
      </c>
      <c r="D44" s="58"/>
      <c r="E44" s="58"/>
      <c r="F44" s="59"/>
      <c r="G44" s="60" t="s">
        <v>147</v>
      </c>
      <c r="H44" s="58"/>
      <c r="I44" s="61"/>
    </row>
    <row r="45" spans="3:10" ht="24" customHeight="1" x14ac:dyDescent="0.2">
      <c r="C45" s="62" t="s">
        <v>7</v>
      </c>
      <c r="D45" s="63"/>
      <c r="E45" s="63"/>
      <c r="F45" s="64"/>
      <c r="G45" s="65" t="s">
        <v>6</v>
      </c>
      <c r="H45" s="63"/>
      <c r="I45" s="66"/>
    </row>
    <row r="46" spans="3:10" ht="21.75" customHeight="1" x14ac:dyDescent="0.2">
      <c r="C46" s="57" t="s">
        <v>151</v>
      </c>
      <c r="D46" s="58"/>
      <c r="E46" s="58"/>
      <c r="F46" s="58"/>
      <c r="G46" s="60" t="s">
        <v>152</v>
      </c>
      <c r="H46" s="58"/>
      <c r="I46" s="61"/>
    </row>
    <row r="47" spans="3:10" ht="14" customHeight="1" x14ac:dyDescent="0.2">
      <c r="C47" s="73" t="s">
        <v>5</v>
      </c>
      <c r="D47" s="74"/>
      <c r="E47" s="74"/>
      <c r="F47" s="74"/>
      <c r="G47" s="74"/>
      <c r="H47" s="74"/>
      <c r="I47" s="75"/>
    </row>
    <row r="48" spans="3:10" ht="16" customHeight="1" x14ac:dyDescent="0.2">
      <c r="C48" s="57" t="s">
        <v>92</v>
      </c>
      <c r="D48" s="58"/>
      <c r="E48" s="58"/>
      <c r="F48" s="58"/>
      <c r="G48" s="58"/>
      <c r="H48" s="58"/>
      <c r="I48" s="61"/>
    </row>
    <row r="49" spans="3:9" ht="16.5" customHeight="1" x14ac:dyDescent="0.2">
      <c r="C49" s="62" t="s">
        <v>4</v>
      </c>
      <c r="D49" s="63"/>
      <c r="E49" s="63"/>
      <c r="F49" s="64"/>
      <c r="G49" s="65" t="s">
        <v>3</v>
      </c>
      <c r="H49" s="63"/>
      <c r="I49" s="66"/>
    </row>
    <row r="50" spans="3:9" ht="19" customHeight="1" x14ac:dyDescent="0.2">
      <c r="C50" s="57" t="s">
        <v>89</v>
      </c>
      <c r="D50" s="58"/>
      <c r="E50" s="58"/>
      <c r="F50" s="59"/>
      <c r="G50" s="60" t="s">
        <v>180</v>
      </c>
      <c r="H50" s="58"/>
      <c r="I50" s="61"/>
    </row>
    <row r="51" spans="3:9" ht="16.5" customHeight="1" x14ac:dyDescent="0.2">
      <c r="C51" s="62" t="s">
        <v>2</v>
      </c>
      <c r="D51" s="63"/>
      <c r="E51" s="63"/>
      <c r="F51" s="64"/>
      <c r="G51" s="65" t="s">
        <v>1</v>
      </c>
      <c r="H51" s="63"/>
      <c r="I51" s="66"/>
    </row>
    <row r="52" spans="3:9" ht="15" customHeight="1" thickBot="1" x14ac:dyDescent="0.25">
      <c r="C52" s="67" t="s">
        <v>90</v>
      </c>
      <c r="D52" s="68"/>
      <c r="E52" s="68"/>
      <c r="F52" s="69"/>
      <c r="G52" s="70" t="s">
        <v>91</v>
      </c>
      <c r="H52" s="71"/>
      <c r="I52" s="72"/>
    </row>
    <row r="53" spans="3:9" ht="38.25" customHeight="1" thickBot="1" x14ac:dyDescent="0.25">
      <c r="C53" s="51"/>
      <c r="D53" s="52"/>
      <c r="E53" s="52"/>
      <c r="F53" s="52"/>
      <c r="G53" s="52"/>
      <c r="H53" s="52"/>
      <c r="I53" s="53"/>
    </row>
    <row r="54" spans="3:9" ht="18" customHeight="1" thickBot="1" x14ac:dyDescent="0.25">
      <c r="C54" s="54" t="s">
        <v>0</v>
      </c>
      <c r="D54" s="55"/>
      <c r="E54" s="55"/>
      <c r="F54" s="55"/>
      <c r="G54" s="55"/>
      <c r="H54" s="55"/>
      <c r="I54" s="56"/>
    </row>
  </sheetData>
  <mergeCells count="74">
    <mergeCell ref="C54:I54"/>
    <mergeCell ref="C47:I47"/>
    <mergeCell ref="C48:I48"/>
    <mergeCell ref="C49:F49"/>
    <mergeCell ref="G49:I49"/>
    <mergeCell ref="C50:F50"/>
    <mergeCell ref="G50:I50"/>
    <mergeCell ref="C51:F51"/>
    <mergeCell ref="G51:I51"/>
    <mergeCell ref="C52:F52"/>
    <mergeCell ref="G52:I52"/>
    <mergeCell ref="C53:I53"/>
    <mergeCell ref="C44:F44"/>
    <mergeCell ref="G44:I44"/>
    <mergeCell ref="C45:F45"/>
    <mergeCell ref="G45:I45"/>
    <mergeCell ref="C46:F46"/>
    <mergeCell ref="G46:I46"/>
    <mergeCell ref="C41:F41"/>
    <mergeCell ref="G41:I41"/>
    <mergeCell ref="C42:F42"/>
    <mergeCell ref="G42:I42"/>
    <mergeCell ref="C43:F43"/>
    <mergeCell ref="G43:I43"/>
    <mergeCell ref="H38:I38"/>
    <mergeCell ref="C39:F39"/>
    <mergeCell ref="G39:I39"/>
    <mergeCell ref="C40:F40"/>
    <mergeCell ref="G40:I40"/>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7" priority="1" operator="containsText" text="NO APLICA">
      <formula>NOT(ISERROR(SEARCH("NO APLICA",C38)))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C52" r:id="rId1" xr:uid="{00000000-0004-0000-06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600-000006000000}">
          <x14:colorSeries rgb="FF376092"/>
          <x14:colorNegative rgb="FFD00000"/>
          <x14:colorAxis rgb="FF000000"/>
          <x14:colorMarkers rgb="FFD00000"/>
          <x14:colorFirst rgb="FFD00000"/>
          <x14:colorLast rgb="FFD00000"/>
          <x14:colorHigh rgb="FFD00000"/>
          <x14:colorLow rgb="FFD00000"/>
          <x14:sparklines>
            <x14:sparkline>
              <xm:f>'A-1.02.1.1.1.3.6'!C38:G38</xm:f>
              <xm:sqref>H38</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C1:R54"/>
  <sheetViews>
    <sheetView showGridLines="0" tabSelected="1" topLeftCell="C1" zoomScale="151" zoomScaleNormal="151" workbookViewId="0">
      <selection activeCell="C5" sqref="C5:I5"/>
    </sheetView>
  </sheetViews>
  <sheetFormatPr baseColWidth="10" defaultColWidth="11.5" defaultRowHeight="14" x14ac:dyDescent="0.2"/>
  <cols>
    <col min="1" max="2" width="11.5" style="1" customWidth="1"/>
    <col min="3" max="4" width="14.6640625" style="1" customWidth="1"/>
    <col min="5" max="6" width="12.5" style="1" customWidth="1"/>
    <col min="7" max="7" width="16.5" style="1" customWidth="1"/>
    <col min="8" max="8" width="13.5" style="1" customWidth="1"/>
    <col min="9" max="9" width="14.5" style="1" customWidth="1"/>
    <col min="10" max="10" width="64" style="1" customWidth="1"/>
    <col min="11" max="16384" width="11.5" style="1"/>
  </cols>
  <sheetData>
    <row r="1" spans="3:18" ht="15" thickBot="1" x14ac:dyDescent="0.25"/>
    <row r="2" spans="3:18" ht="37.5" customHeight="1" x14ac:dyDescent="0.2">
      <c r="C2" s="26"/>
      <c r="D2" s="25"/>
      <c r="E2" s="25"/>
      <c r="F2" s="25"/>
      <c r="G2" s="25"/>
      <c r="H2" s="25"/>
      <c r="I2" s="24"/>
    </row>
    <row r="3" spans="3:18" ht="37.5" customHeight="1" x14ac:dyDescent="0.2">
      <c r="C3" s="23"/>
      <c r="D3" s="22"/>
      <c r="F3" s="22"/>
      <c r="G3" s="22"/>
      <c r="H3" s="22"/>
      <c r="I3" s="21"/>
    </row>
    <row r="4" spans="3:18" ht="15" thickBot="1" x14ac:dyDescent="0.25">
      <c r="C4" s="20"/>
      <c r="D4" s="19"/>
      <c r="E4" s="19"/>
      <c r="F4" s="19"/>
      <c r="G4" s="19"/>
      <c r="H4" s="19"/>
      <c r="I4" s="18"/>
    </row>
    <row r="5" spans="3:18" ht="27" customHeight="1" x14ac:dyDescent="0.2">
      <c r="C5" s="107" t="s">
        <v>181</v>
      </c>
      <c r="D5" s="108"/>
      <c r="E5" s="108"/>
      <c r="F5" s="108"/>
      <c r="G5" s="108"/>
      <c r="H5" s="108"/>
      <c r="I5" s="109"/>
      <c r="K5" s="17"/>
      <c r="L5" s="17"/>
      <c r="M5" s="17"/>
      <c r="N5" s="17"/>
      <c r="O5" s="17"/>
      <c r="P5" s="17"/>
      <c r="Q5" s="17"/>
      <c r="R5" s="17"/>
    </row>
    <row r="6" spans="3:18" ht="19" customHeight="1" x14ac:dyDescent="0.2">
      <c r="C6" s="62" t="s">
        <v>81</v>
      </c>
      <c r="D6" s="63"/>
      <c r="E6" s="63"/>
      <c r="F6" s="63"/>
      <c r="G6" s="63"/>
      <c r="H6" s="63"/>
      <c r="I6" s="66"/>
      <c r="K6" s="17"/>
      <c r="L6" s="17"/>
      <c r="M6" s="17"/>
      <c r="N6" s="17"/>
      <c r="O6" s="17"/>
      <c r="P6" s="17"/>
      <c r="Q6" s="17"/>
      <c r="R6" s="17"/>
    </row>
    <row r="7" spans="3:18" ht="19" customHeight="1" x14ac:dyDescent="0.2">
      <c r="C7" s="57" t="s">
        <v>167</v>
      </c>
      <c r="D7" s="58"/>
      <c r="E7" s="58"/>
      <c r="F7" s="58"/>
      <c r="G7" s="58"/>
      <c r="H7" s="58"/>
      <c r="I7" s="61"/>
      <c r="K7" s="15"/>
      <c r="L7" s="15"/>
      <c r="M7" s="15"/>
      <c r="N7" s="15"/>
      <c r="O7" s="15"/>
      <c r="P7" s="15"/>
      <c r="Q7" s="15"/>
      <c r="R7" s="15"/>
    </row>
    <row r="8" spans="3:18" ht="35.25" customHeight="1" x14ac:dyDescent="0.2">
      <c r="C8" s="113" t="s">
        <v>80</v>
      </c>
      <c r="D8" s="97"/>
      <c r="E8" s="97"/>
      <c r="F8" s="97"/>
      <c r="G8" s="65" t="s">
        <v>79</v>
      </c>
      <c r="H8" s="64"/>
      <c r="I8" s="43" t="s">
        <v>78</v>
      </c>
      <c r="K8" s="14"/>
      <c r="L8" s="14"/>
      <c r="M8" s="14"/>
      <c r="N8" s="14"/>
      <c r="O8" s="14"/>
      <c r="P8" s="14"/>
      <c r="Q8" s="14"/>
      <c r="R8" s="14"/>
    </row>
    <row r="9" spans="3:18" ht="37.5" customHeight="1" x14ac:dyDescent="0.2">
      <c r="C9" s="114" t="s">
        <v>182</v>
      </c>
      <c r="D9" s="58"/>
      <c r="E9" s="58"/>
      <c r="F9" s="59"/>
      <c r="G9" s="115" t="s">
        <v>169</v>
      </c>
      <c r="H9" s="115"/>
      <c r="I9" s="11" t="s">
        <v>93</v>
      </c>
      <c r="K9" s="15"/>
      <c r="L9" s="15"/>
      <c r="M9" s="15"/>
      <c r="N9" s="15"/>
      <c r="O9" s="15"/>
      <c r="P9" s="15"/>
      <c r="Q9" s="15"/>
      <c r="R9" s="15"/>
    </row>
    <row r="10" spans="3:18" ht="24" customHeight="1" x14ac:dyDescent="0.2">
      <c r="C10" s="62" t="s">
        <v>76</v>
      </c>
      <c r="D10" s="63"/>
      <c r="E10" s="63"/>
      <c r="F10" s="64"/>
      <c r="G10" s="65" t="s">
        <v>75</v>
      </c>
      <c r="H10" s="63"/>
      <c r="I10" s="66"/>
      <c r="K10" s="14"/>
      <c r="L10" s="14"/>
      <c r="M10" s="14"/>
      <c r="N10" s="14"/>
      <c r="O10" s="14"/>
      <c r="P10" s="14"/>
      <c r="Q10" s="14"/>
      <c r="R10" s="14"/>
    </row>
    <row r="11" spans="3:18" ht="66.75" customHeight="1" x14ac:dyDescent="0.2">
      <c r="C11" s="34" t="s">
        <v>84</v>
      </c>
      <c r="D11" s="60" t="s">
        <v>85</v>
      </c>
      <c r="E11" s="58"/>
      <c r="F11" s="59"/>
      <c r="G11" s="60"/>
      <c r="H11" s="58"/>
      <c r="I11" s="61"/>
    </row>
    <row r="12" spans="3:18" ht="17" customHeight="1" x14ac:dyDescent="0.2">
      <c r="C12" s="62" t="s">
        <v>74</v>
      </c>
      <c r="D12" s="63"/>
      <c r="E12" s="63"/>
      <c r="F12" s="63"/>
      <c r="G12" s="63"/>
      <c r="H12" s="63"/>
      <c r="I12" s="66"/>
    </row>
    <row r="13" spans="3:18" ht="25.5" customHeight="1" x14ac:dyDescent="0.2">
      <c r="C13" s="30" t="s">
        <v>73</v>
      </c>
      <c r="D13" s="65" t="s">
        <v>72</v>
      </c>
      <c r="E13" s="64"/>
      <c r="F13" s="33" t="s">
        <v>62</v>
      </c>
      <c r="G13" s="33" t="s">
        <v>71</v>
      </c>
      <c r="H13" s="33" t="s">
        <v>70</v>
      </c>
      <c r="I13" s="10" t="s">
        <v>69</v>
      </c>
    </row>
    <row r="14" spans="3:18" ht="19" customHeight="1" x14ac:dyDescent="0.2">
      <c r="C14" s="9" t="s">
        <v>86</v>
      </c>
      <c r="D14" s="99" t="s">
        <v>86</v>
      </c>
      <c r="E14" s="100"/>
      <c r="F14" s="38" t="s">
        <v>86</v>
      </c>
      <c r="G14" s="38" t="s">
        <v>86</v>
      </c>
      <c r="H14" s="38" t="s">
        <v>86</v>
      </c>
      <c r="I14" s="8" t="s">
        <v>68</v>
      </c>
    </row>
    <row r="15" spans="3:18" ht="22.5" customHeight="1" x14ac:dyDescent="0.2">
      <c r="C15" s="101" t="s">
        <v>67</v>
      </c>
      <c r="D15" s="102"/>
      <c r="E15" s="102"/>
      <c r="F15" s="102"/>
      <c r="G15" s="103"/>
      <c r="H15" s="65" t="s">
        <v>66</v>
      </c>
      <c r="I15" s="66"/>
    </row>
    <row r="16" spans="3:18" ht="16.5" customHeight="1" x14ac:dyDescent="0.2">
      <c r="C16" s="13" t="s">
        <v>65</v>
      </c>
      <c r="D16" s="104" t="s">
        <v>64</v>
      </c>
      <c r="E16" s="105"/>
      <c r="F16" s="12" t="s">
        <v>63</v>
      </c>
      <c r="G16" s="33" t="s">
        <v>62</v>
      </c>
      <c r="H16" s="35" t="s">
        <v>61</v>
      </c>
      <c r="I16" s="10" t="s">
        <v>60</v>
      </c>
    </row>
    <row r="17" spans="3:9" ht="21" customHeight="1" x14ac:dyDescent="0.2">
      <c r="C17" s="34" t="s">
        <v>56</v>
      </c>
      <c r="D17" s="60" t="s">
        <v>59</v>
      </c>
      <c r="E17" s="59"/>
      <c r="F17" s="36" t="s">
        <v>58</v>
      </c>
      <c r="G17" s="36" t="s">
        <v>57</v>
      </c>
      <c r="H17" s="37" t="s">
        <v>56</v>
      </c>
      <c r="I17" s="11" t="s">
        <v>55</v>
      </c>
    </row>
    <row r="18" spans="3:9" ht="46.5" customHeight="1" x14ac:dyDescent="0.2">
      <c r="C18" s="62" t="s">
        <v>54</v>
      </c>
      <c r="D18" s="63"/>
      <c r="E18" s="63"/>
      <c r="F18" s="64"/>
      <c r="G18" s="65" t="s">
        <v>53</v>
      </c>
      <c r="H18" s="63"/>
      <c r="I18" s="66"/>
    </row>
    <row r="19" spans="3:9" ht="47" customHeight="1" x14ac:dyDescent="0.2">
      <c r="C19" s="30" t="s">
        <v>52</v>
      </c>
      <c r="D19" s="33" t="s">
        <v>51</v>
      </c>
      <c r="E19" s="33" t="s">
        <v>50</v>
      </c>
      <c r="F19" s="33" t="s">
        <v>49</v>
      </c>
      <c r="G19" s="97" t="s">
        <v>48</v>
      </c>
      <c r="H19" s="97"/>
      <c r="I19" s="10" t="s">
        <v>47</v>
      </c>
    </row>
    <row r="20" spans="3:9" ht="18" customHeight="1" x14ac:dyDescent="0.2">
      <c r="C20" s="9" t="s">
        <v>46</v>
      </c>
      <c r="D20" s="38" t="s">
        <v>44</v>
      </c>
      <c r="E20" s="38" t="s">
        <v>45</v>
      </c>
      <c r="F20" s="38" t="s">
        <v>44</v>
      </c>
      <c r="G20" s="98" t="s">
        <v>43</v>
      </c>
      <c r="H20" s="98"/>
      <c r="I20" s="8" t="s">
        <v>43</v>
      </c>
    </row>
    <row r="21" spans="3:9" ht="15.75" customHeight="1" x14ac:dyDescent="0.2">
      <c r="C21" s="62" t="s">
        <v>42</v>
      </c>
      <c r="D21" s="63"/>
      <c r="E21" s="63"/>
      <c r="F21" s="63"/>
      <c r="G21" s="63"/>
      <c r="H21" s="63"/>
      <c r="I21" s="66"/>
    </row>
    <row r="22" spans="3:9" ht="46.5" customHeight="1" x14ac:dyDescent="0.2">
      <c r="C22" s="94" t="s">
        <v>153</v>
      </c>
      <c r="D22" s="95"/>
      <c r="E22" s="95"/>
      <c r="F22" s="95"/>
      <c r="G22" s="95"/>
      <c r="H22" s="95"/>
      <c r="I22" s="96"/>
    </row>
    <row r="23" spans="3:9" ht="15.75" customHeight="1" x14ac:dyDescent="0.2">
      <c r="C23" s="62" t="s">
        <v>41</v>
      </c>
      <c r="D23" s="63"/>
      <c r="E23" s="63"/>
      <c r="F23" s="63"/>
      <c r="G23" s="63"/>
      <c r="H23" s="63"/>
      <c r="I23" s="66"/>
    </row>
    <row r="24" spans="3:9" ht="31.5" customHeight="1" x14ac:dyDescent="0.2">
      <c r="C24" s="57" t="s">
        <v>154</v>
      </c>
      <c r="D24" s="58"/>
      <c r="E24" s="58"/>
      <c r="F24" s="58"/>
      <c r="G24" s="58"/>
      <c r="H24" s="58"/>
      <c r="I24" s="61"/>
    </row>
    <row r="25" spans="3:9" ht="15.75" customHeight="1" x14ac:dyDescent="0.2">
      <c r="C25" s="62" t="s">
        <v>40</v>
      </c>
      <c r="D25" s="63"/>
      <c r="E25" s="63"/>
      <c r="F25" s="64"/>
      <c r="G25" s="65" t="s">
        <v>39</v>
      </c>
      <c r="H25" s="63"/>
      <c r="I25" s="66"/>
    </row>
    <row r="26" spans="3:9" ht="24.75" customHeight="1" x14ac:dyDescent="0.2">
      <c r="C26" s="57" t="s">
        <v>38</v>
      </c>
      <c r="D26" s="58"/>
      <c r="E26" s="58"/>
      <c r="F26" s="59"/>
      <c r="G26" s="60" t="s">
        <v>37</v>
      </c>
      <c r="H26" s="58"/>
      <c r="I26" s="61"/>
    </row>
    <row r="27" spans="3:9" x14ac:dyDescent="0.2">
      <c r="C27" s="62" t="s">
        <v>36</v>
      </c>
      <c r="D27" s="63"/>
      <c r="E27" s="63"/>
      <c r="F27" s="64"/>
      <c r="G27" s="65" t="s">
        <v>35</v>
      </c>
      <c r="H27" s="63"/>
      <c r="I27" s="66"/>
    </row>
    <row r="28" spans="3:9" ht="24" customHeight="1" x14ac:dyDescent="0.2">
      <c r="C28" s="62" t="s">
        <v>34</v>
      </c>
      <c r="D28" s="64"/>
      <c r="E28" s="65" t="s">
        <v>32</v>
      </c>
      <c r="F28" s="64"/>
      <c r="G28" s="33" t="s">
        <v>34</v>
      </c>
      <c r="H28" s="33" t="s">
        <v>33</v>
      </c>
      <c r="I28" s="31" t="s">
        <v>32</v>
      </c>
    </row>
    <row r="29" spans="3:9" x14ac:dyDescent="0.2">
      <c r="C29" s="117">
        <v>44</v>
      </c>
      <c r="D29" s="90"/>
      <c r="E29" s="60">
        <v>2020</v>
      </c>
      <c r="F29" s="59"/>
      <c r="G29" s="7">
        <v>80</v>
      </c>
      <c r="H29" s="28">
        <f>(G29/C29)-1</f>
        <v>0.81818181818181812</v>
      </c>
      <c r="I29" s="6">
        <v>2023</v>
      </c>
    </row>
    <row r="30" spans="3:9" ht="19.5" customHeight="1" thickBot="1" x14ac:dyDescent="0.25">
      <c r="C30" s="91" t="s">
        <v>31</v>
      </c>
      <c r="D30" s="92"/>
      <c r="E30" s="92"/>
      <c r="F30" s="92"/>
      <c r="G30" s="92"/>
      <c r="H30" s="92"/>
      <c r="I30" s="93"/>
    </row>
    <row r="31" spans="3:9" ht="19.5" customHeight="1" thickBot="1" x14ac:dyDescent="0.25">
      <c r="C31" s="76" t="s">
        <v>30</v>
      </c>
      <c r="D31" s="88"/>
      <c r="E31" s="88"/>
      <c r="F31" s="77"/>
      <c r="G31" s="76" t="s">
        <v>29</v>
      </c>
      <c r="H31" s="88"/>
      <c r="I31" s="77"/>
    </row>
    <row r="32" spans="3:9" ht="26" customHeight="1" x14ac:dyDescent="0.2">
      <c r="C32" s="80" t="s">
        <v>28</v>
      </c>
      <c r="D32" s="81"/>
      <c r="E32" s="41" t="s">
        <v>27</v>
      </c>
      <c r="F32" s="42" t="s">
        <v>26</v>
      </c>
      <c r="G32" s="47" t="s">
        <v>28</v>
      </c>
      <c r="H32" s="41" t="s">
        <v>27</v>
      </c>
      <c r="I32" s="45" t="s">
        <v>26</v>
      </c>
    </row>
    <row r="33" spans="3:10" ht="46" customHeight="1" x14ac:dyDescent="0.2">
      <c r="C33" s="82" t="s">
        <v>179</v>
      </c>
      <c r="D33" s="83"/>
      <c r="E33" s="48" t="s">
        <v>25</v>
      </c>
      <c r="F33" s="48" t="s">
        <v>24</v>
      </c>
      <c r="G33" s="48" t="s">
        <v>23</v>
      </c>
      <c r="H33" s="48" t="s">
        <v>22</v>
      </c>
      <c r="I33" s="49" t="s">
        <v>21</v>
      </c>
      <c r="J33" s="5"/>
    </row>
    <row r="34" spans="3:10" ht="15" customHeight="1" x14ac:dyDescent="0.2">
      <c r="C34" s="62" t="s">
        <v>20</v>
      </c>
      <c r="D34" s="63"/>
      <c r="E34" s="84"/>
      <c r="F34" s="84"/>
      <c r="G34" s="84"/>
      <c r="H34" s="84"/>
      <c r="I34" s="66"/>
    </row>
    <row r="35" spans="3:10" ht="68.25" customHeight="1" thickBot="1" x14ac:dyDescent="0.25">
      <c r="C35" s="85" t="s">
        <v>88</v>
      </c>
      <c r="D35" s="86"/>
      <c r="E35" s="86"/>
      <c r="F35" s="86"/>
      <c r="G35" s="86"/>
      <c r="H35" s="86"/>
      <c r="I35" s="87"/>
    </row>
    <row r="36" spans="3:10" ht="20" customHeight="1" thickBot="1" x14ac:dyDescent="0.25">
      <c r="C36" s="76" t="s">
        <v>19</v>
      </c>
      <c r="D36" s="88"/>
      <c r="E36" s="88"/>
      <c r="F36" s="88"/>
      <c r="G36" s="88"/>
      <c r="H36" s="88"/>
      <c r="I36" s="77"/>
    </row>
    <row r="37" spans="3:10" ht="28" customHeight="1" thickBot="1" x14ac:dyDescent="0.25">
      <c r="C37" s="3" t="s">
        <v>18</v>
      </c>
      <c r="D37" s="3" t="s">
        <v>17</v>
      </c>
      <c r="E37" s="4" t="s">
        <v>16</v>
      </c>
      <c r="F37" s="3" t="s">
        <v>177</v>
      </c>
      <c r="G37" s="3" t="s">
        <v>15</v>
      </c>
      <c r="H37" s="76" t="s">
        <v>14</v>
      </c>
      <c r="I37" s="77"/>
    </row>
    <row r="38" spans="3:10" ht="38" customHeight="1" thickBot="1" x14ac:dyDescent="0.25">
      <c r="C38" s="50">
        <v>0</v>
      </c>
      <c r="D38" s="28">
        <v>0</v>
      </c>
      <c r="E38" s="28">
        <v>0</v>
      </c>
      <c r="F38" s="28">
        <v>0</v>
      </c>
      <c r="G38" s="28">
        <v>0</v>
      </c>
      <c r="H38" s="78"/>
      <c r="I38" s="79"/>
    </row>
    <row r="39" spans="3:10" ht="14" customHeight="1" x14ac:dyDescent="0.2">
      <c r="C39" s="62" t="s">
        <v>13</v>
      </c>
      <c r="D39" s="63"/>
      <c r="E39" s="63"/>
      <c r="F39" s="64"/>
      <c r="G39" s="65" t="s">
        <v>12</v>
      </c>
      <c r="H39" s="63"/>
      <c r="I39" s="66"/>
    </row>
    <row r="40" spans="3:10" ht="28.5" customHeight="1" x14ac:dyDescent="0.2">
      <c r="C40" s="57" t="s">
        <v>155</v>
      </c>
      <c r="D40" s="58"/>
      <c r="E40" s="58"/>
      <c r="F40" s="59"/>
      <c r="G40" s="60" t="s">
        <v>156</v>
      </c>
      <c r="H40" s="58"/>
      <c r="I40" s="61"/>
    </row>
    <row r="41" spans="3:10" ht="17" customHeight="1" x14ac:dyDescent="0.2">
      <c r="C41" s="62" t="s">
        <v>11</v>
      </c>
      <c r="D41" s="63"/>
      <c r="E41" s="63"/>
      <c r="F41" s="64"/>
      <c r="G41" s="65" t="s">
        <v>10</v>
      </c>
      <c r="H41" s="63"/>
      <c r="I41" s="66"/>
    </row>
    <row r="42" spans="3:10" ht="21" customHeight="1" x14ac:dyDescent="0.2">
      <c r="C42" s="57" t="s">
        <v>160</v>
      </c>
      <c r="D42" s="58"/>
      <c r="E42" s="58"/>
      <c r="F42" s="59"/>
      <c r="G42" s="60" t="s">
        <v>159</v>
      </c>
      <c r="H42" s="58"/>
      <c r="I42" s="61"/>
    </row>
    <row r="43" spans="3:10" ht="15" customHeight="1" x14ac:dyDescent="0.2">
      <c r="C43" s="62" t="s">
        <v>9</v>
      </c>
      <c r="D43" s="63"/>
      <c r="E43" s="63"/>
      <c r="F43" s="64"/>
      <c r="G43" s="65" t="s">
        <v>8</v>
      </c>
      <c r="H43" s="63"/>
      <c r="I43" s="66"/>
    </row>
    <row r="44" spans="3:10" ht="26.25" customHeight="1" x14ac:dyDescent="0.2">
      <c r="C44" s="57" t="s">
        <v>157</v>
      </c>
      <c r="D44" s="58"/>
      <c r="E44" s="58"/>
      <c r="F44" s="59"/>
      <c r="G44" s="60" t="s">
        <v>158</v>
      </c>
      <c r="H44" s="58"/>
      <c r="I44" s="61"/>
    </row>
    <row r="45" spans="3:10" ht="24" customHeight="1" x14ac:dyDescent="0.2">
      <c r="C45" s="62" t="s">
        <v>7</v>
      </c>
      <c r="D45" s="63"/>
      <c r="E45" s="63"/>
      <c r="F45" s="64"/>
      <c r="G45" s="65" t="s">
        <v>6</v>
      </c>
      <c r="H45" s="63"/>
      <c r="I45" s="66"/>
    </row>
    <row r="46" spans="3:10" ht="21.75" customHeight="1" x14ac:dyDescent="0.2">
      <c r="C46" s="57" t="s">
        <v>151</v>
      </c>
      <c r="D46" s="58"/>
      <c r="E46" s="58"/>
      <c r="F46" s="58"/>
      <c r="G46" s="60" t="s">
        <v>152</v>
      </c>
      <c r="H46" s="58"/>
      <c r="I46" s="61"/>
    </row>
    <row r="47" spans="3:10" ht="14" customHeight="1" x14ac:dyDescent="0.2">
      <c r="C47" s="73" t="s">
        <v>5</v>
      </c>
      <c r="D47" s="74"/>
      <c r="E47" s="74"/>
      <c r="F47" s="74"/>
      <c r="G47" s="74"/>
      <c r="H47" s="74"/>
      <c r="I47" s="75"/>
    </row>
    <row r="48" spans="3:10" ht="16" customHeight="1" x14ac:dyDescent="0.2">
      <c r="C48" s="57" t="s">
        <v>92</v>
      </c>
      <c r="D48" s="58"/>
      <c r="E48" s="58"/>
      <c r="F48" s="58"/>
      <c r="G48" s="58"/>
      <c r="H48" s="58"/>
      <c r="I48" s="61"/>
    </row>
    <row r="49" spans="3:9" ht="16.5" customHeight="1" x14ac:dyDescent="0.2">
      <c r="C49" s="62" t="s">
        <v>4</v>
      </c>
      <c r="D49" s="63"/>
      <c r="E49" s="63"/>
      <c r="F49" s="64"/>
      <c r="G49" s="65" t="s">
        <v>3</v>
      </c>
      <c r="H49" s="63"/>
      <c r="I49" s="66"/>
    </row>
    <row r="50" spans="3:9" ht="19" customHeight="1" x14ac:dyDescent="0.2">
      <c r="C50" s="57" t="s">
        <v>89</v>
      </c>
      <c r="D50" s="58"/>
      <c r="E50" s="58"/>
      <c r="F50" s="59"/>
      <c r="G50" s="60" t="s">
        <v>180</v>
      </c>
      <c r="H50" s="58"/>
      <c r="I50" s="61"/>
    </row>
    <row r="51" spans="3:9" ht="16.5" customHeight="1" x14ac:dyDescent="0.2">
      <c r="C51" s="62" t="s">
        <v>2</v>
      </c>
      <c r="D51" s="63"/>
      <c r="E51" s="63"/>
      <c r="F51" s="64"/>
      <c r="G51" s="65" t="s">
        <v>1</v>
      </c>
      <c r="H51" s="63"/>
      <c r="I51" s="66"/>
    </row>
    <row r="52" spans="3:9" ht="15" customHeight="1" thickBot="1" x14ac:dyDescent="0.25">
      <c r="C52" s="67" t="s">
        <v>90</v>
      </c>
      <c r="D52" s="68"/>
      <c r="E52" s="68"/>
      <c r="F52" s="69"/>
      <c r="G52" s="70" t="s">
        <v>91</v>
      </c>
      <c r="H52" s="71"/>
      <c r="I52" s="72"/>
    </row>
    <row r="53" spans="3:9" ht="38.25" customHeight="1" thickBot="1" x14ac:dyDescent="0.25">
      <c r="C53" s="51"/>
      <c r="D53" s="52"/>
      <c r="E53" s="52"/>
      <c r="F53" s="52"/>
      <c r="G53" s="52"/>
      <c r="H53" s="52"/>
      <c r="I53" s="53"/>
    </row>
    <row r="54" spans="3:9" ht="18" customHeight="1" thickBot="1" x14ac:dyDescent="0.25">
      <c r="C54" s="54" t="s">
        <v>0</v>
      </c>
      <c r="D54" s="55"/>
      <c r="E54" s="55"/>
      <c r="F54" s="55"/>
      <c r="G54" s="55"/>
      <c r="H54" s="55"/>
      <c r="I54" s="56"/>
    </row>
  </sheetData>
  <mergeCells count="74">
    <mergeCell ref="C54:I54"/>
    <mergeCell ref="C47:I47"/>
    <mergeCell ref="C48:I48"/>
    <mergeCell ref="C49:F49"/>
    <mergeCell ref="G49:I49"/>
    <mergeCell ref="C50:F50"/>
    <mergeCell ref="G50:I50"/>
    <mergeCell ref="C51:F51"/>
    <mergeCell ref="G51:I51"/>
    <mergeCell ref="C52:F52"/>
    <mergeCell ref="G52:I52"/>
    <mergeCell ref="C53:I53"/>
    <mergeCell ref="C44:F44"/>
    <mergeCell ref="G44:I44"/>
    <mergeCell ref="C45:F45"/>
    <mergeCell ref="G45:I45"/>
    <mergeCell ref="C46:F46"/>
    <mergeCell ref="G46:I46"/>
    <mergeCell ref="C41:F41"/>
    <mergeCell ref="G41:I41"/>
    <mergeCell ref="C42:F42"/>
    <mergeCell ref="G42:I42"/>
    <mergeCell ref="C43:F43"/>
    <mergeCell ref="G43:I43"/>
    <mergeCell ref="H38:I38"/>
    <mergeCell ref="C39:F39"/>
    <mergeCell ref="G39:I39"/>
    <mergeCell ref="C40:F40"/>
    <mergeCell ref="G40:I40"/>
    <mergeCell ref="H37:I37"/>
    <mergeCell ref="C28:D28"/>
    <mergeCell ref="E28:F28"/>
    <mergeCell ref="C29:D29"/>
    <mergeCell ref="E29:F29"/>
    <mergeCell ref="C30:I30"/>
    <mergeCell ref="C31:F31"/>
    <mergeCell ref="G31:I31"/>
    <mergeCell ref="C32:D32"/>
    <mergeCell ref="C33:D33"/>
    <mergeCell ref="C34:I34"/>
    <mergeCell ref="C35:I35"/>
    <mergeCell ref="C36:I36"/>
    <mergeCell ref="C25:F25"/>
    <mergeCell ref="G25:I25"/>
    <mergeCell ref="C26:F26"/>
    <mergeCell ref="G26:I26"/>
    <mergeCell ref="C27:F27"/>
    <mergeCell ref="G27:I27"/>
    <mergeCell ref="C24:I24"/>
    <mergeCell ref="D14:E14"/>
    <mergeCell ref="C15:G15"/>
    <mergeCell ref="H15:I15"/>
    <mergeCell ref="D16:E16"/>
    <mergeCell ref="D17:E17"/>
    <mergeCell ref="C18:F18"/>
    <mergeCell ref="G18:I18"/>
    <mergeCell ref="G19:H19"/>
    <mergeCell ref="G20:H20"/>
    <mergeCell ref="C21:I21"/>
    <mergeCell ref="C22:I22"/>
    <mergeCell ref="C23:I23"/>
    <mergeCell ref="D13:E13"/>
    <mergeCell ref="C5:I5"/>
    <mergeCell ref="C6:I6"/>
    <mergeCell ref="C7:I7"/>
    <mergeCell ref="C8:F8"/>
    <mergeCell ref="G8:H8"/>
    <mergeCell ref="C9:F9"/>
    <mergeCell ref="G9:H9"/>
    <mergeCell ref="C10:F10"/>
    <mergeCell ref="G10:I10"/>
    <mergeCell ref="D11:F11"/>
    <mergeCell ref="G11:I11"/>
    <mergeCell ref="C12:I12"/>
  </mergeCells>
  <conditionalFormatting sqref="C38:G38">
    <cfRule type="containsText" dxfId="3" priority="1" operator="containsText" text="NO APLICA">
      <formula>NOT(ISERROR(SEARCH("NO APLICA",C38)))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C52" r:id="rId1" xr:uid="{00000000-0004-0000-0700-000000000000}"/>
  </hyperlinks>
  <pageMargins left="0.7" right="0.7" top="0.75" bottom="0.75" header="0.3" footer="0.3"/>
  <pageSetup scale="70"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700-000007000000}">
          <x14:colorSeries rgb="FF376092"/>
          <x14:colorNegative rgb="FFD00000"/>
          <x14:colorAxis rgb="FF000000"/>
          <x14:colorMarkers rgb="FFD00000"/>
          <x14:colorFirst rgb="FFD00000"/>
          <x14:colorLast rgb="FFD00000"/>
          <x14:colorHigh rgb="FFD00000"/>
          <x14:colorLow rgb="FFD00000"/>
          <x14:sparklines>
            <x14:sparkline>
              <xm:f>'A-1.02.1.1.1.3.7'!C38:G38</xm:f>
              <xm:sqref>H38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C-1.02.1.1.1.3 </vt:lpstr>
      <vt:lpstr>A-1.02.1.1.1.3.1 </vt:lpstr>
      <vt:lpstr>A-1.02.1.1.1.3.2</vt:lpstr>
      <vt:lpstr>A-1.02.1.1.1.3.3</vt:lpstr>
      <vt:lpstr>A-1.02.1.1.1.3.4</vt:lpstr>
      <vt:lpstr>A-1.02.1.1.1.3.5</vt:lpstr>
      <vt:lpstr>A-1.02.1.1.1.3.6</vt:lpstr>
      <vt:lpstr>A-1.02.1.1.1.3.7</vt:lpstr>
      <vt:lpstr>'A-1.02.1.1.1.3.1 '!Área_de_impresión</vt:lpstr>
      <vt:lpstr>'A-1.02.1.1.1.3.2'!Área_de_impresión</vt:lpstr>
      <vt:lpstr>'A-1.02.1.1.1.3.3'!Área_de_impresión</vt:lpstr>
      <vt:lpstr>'A-1.02.1.1.1.3.4'!Área_de_impresión</vt:lpstr>
      <vt:lpstr>'A-1.02.1.1.1.3.5'!Área_de_impresión</vt:lpstr>
      <vt:lpstr>'A-1.02.1.1.1.3.6'!Área_de_impresión</vt:lpstr>
      <vt:lpstr>'A-1.02.1.1.1.3.7'!Área_de_impresión</vt:lpstr>
      <vt:lpstr>'C-1.02.1.1.1.3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Jahir Alejandro May Ordoñez</cp:lastModifiedBy>
  <cp:lastPrinted>2023-04-13T20:31:41Z</cp:lastPrinted>
  <dcterms:created xsi:type="dcterms:W3CDTF">2022-04-06T15:48:58Z</dcterms:created>
  <dcterms:modified xsi:type="dcterms:W3CDTF">2024-04-12T16:58:47Z</dcterms:modified>
</cp:coreProperties>
</file>